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'1.Ведомость'!$A$1:$D$60</definedName>
  </definedNames>
  <calcPr calcId="162913" iterate="1"/>
</workbook>
</file>

<file path=xl/calcChain.xml><?xml version="1.0" encoding="utf-8"?>
<calcChain xmlns="http://schemas.openxmlformats.org/spreadsheetml/2006/main">
  <c r="BZ56" i="9" l="1"/>
  <c r="BZ53" i="9"/>
  <c r="D51" i="9"/>
  <c r="H52" i="1"/>
  <c r="D50" i="9"/>
  <c r="H51" i="1"/>
  <c r="D49" i="9"/>
  <c r="H50" i="1"/>
  <c r="D47" i="9"/>
  <c r="H48" i="1"/>
  <c r="D45" i="9"/>
  <c r="H46" i="1"/>
  <c r="D43" i="9"/>
  <c r="H44" i="1"/>
  <c r="D41" i="9"/>
  <c r="H42" i="1"/>
  <c r="D39" i="9"/>
  <c r="H40" i="1"/>
  <c r="D38" i="9"/>
  <c r="H39" i="1"/>
  <c r="D37" i="9"/>
  <c r="H38" i="1"/>
  <c r="D36" i="9"/>
  <c r="H37" i="1"/>
  <c r="D34" i="9"/>
  <c r="H35" i="1"/>
  <c r="D33" i="9"/>
  <c r="H34" i="1"/>
  <c r="D32" i="9"/>
  <c r="H33" i="1"/>
  <c r="D31" i="9"/>
  <c r="H32" i="1"/>
  <c r="D30" i="9"/>
  <c r="H31" i="1"/>
  <c r="D27" i="9"/>
  <c r="H28" i="1"/>
  <c r="D26" i="9"/>
  <c r="H27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1" i="3"/>
  <c r="Y1" i="3"/>
  <c r="CV1" i="3" s="1"/>
  <c r="CU1" i="3"/>
  <c r="CX1" i="3"/>
  <c r="CY1" i="3"/>
  <c r="CZ1" i="3"/>
  <c r="DA1" i="3"/>
  <c r="DB1" i="3"/>
  <c r="DC1" i="3"/>
  <c r="A2" i="3"/>
  <c r="Y2" i="3"/>
  <c r="CX2" i="3"/>
  <c r="CY2" i="3"/>
  <c r="CZ2" i="3"/>
  <c r="DB2" i="3" s="1"/>
  <c r="DA2" i="3"/>
  <c r="DC2" i="3"/>
  <c r="DH2" i="3"/>
  <c r="A3" i="3"/>
  <c r="Y3" i="3"/>
  <c r="CW3" i="3"/>
  <c r="CX3" i="3"/>
  <c r="DF3" i="3" s="1"/>
  <c r="CY3" i="3"/>
  <c r="CZ3" i="3"/>
  <c r="DA3" i="3"/>
  <c r="DB3" i="3"/>
  <c r="DC3" i="3"/>
  <c r="DG3" i="3"/>
  <c r="DH3" i="3"/>
  <c r="DI3" i="3"/>
  <c r="DJ3" i="3"/>
  <c r="A4" i="3"/>
  <c r="Y4" i="3"/>
  <c r="CX4" i="3" s="1"/>
  <c r="CW4" i="3"/>
  <c r="CY4" i="3"/>
  <c r="CZ4" i="3"/>
  <c r="DA4" i="3"/>
  <c r="DB4" i="3"/>
  <c r="DC4" i="3"/>
  <c r="DG4" i="3"/>
  <c r="DJ4" i="3" s="1"/>
  <c r="A5" i="3"/>
  <c r="Y5" i="3"/>
  <c r="CX5" i="3" s="1"/>
  <c r="CY5" i="3"/>
  <c r="CZ5" i="3"/>
  <c r="DB5" i="3" s="1"/>
  <c r="DA5" i="3"/>
  <c r="DC5" i="3"/>
  <c r="DG5" i="3"/>
  <c r="DI5" i="3"/>
  <c r="A6" i="3"/>
  <c r="Y6" i="3"/>
  <c r="CX6" i="3" s="1"/>
  <c r="CY6" i="3"/>
  <c r="CZ6" i="3"/>
  <c r="DA6" i="3"/>
  <c r="DB6" i="3"/>
  <c r="DC6" i="3"/>
  <c r="A7" i="3"/>
  <c r="Y7" i="3"/>
  <c r="CX7" i="3"/>
  <c r="CY7" i="3"/>
  <c r="CZ7" i="3"/>
  <c r="DB7" i="3" s="1"/>
  <c r="DA7" i="3"/>
  <c r="DC7" i="3"/>
  <c r="DG7" i="3"/>
  <c r="DH7" i="3"/>
  <c r="A8" i="3"/>
  <c r="Y8" i="3"/>
  <c r="CX8" i="3"/>
  <c r="CY8" i="3"/>
  <c r="CZ8" i="3"/>
  <c r="DB8" i="3" s="1"/>
  <c r="DA8" i="3"/>
  <c r="DC8" i="3"/>
  <c r="A9" i="3"/>
  <c r="Y9" i="3"/>
  <c r="CX9" i="3"/>
  <c r="DG9" i="3" s="1"/>
  <c r="CY9" i="3"/>
  <c r="CZ9" i="3"/>
  <c r="DB9" i="3" s="1"/>
  <c r="DA9" i="3"/>
  <c r="DC9" i="3"/>
  <c r="DF9" i="3"/>
  <c r="DJ9" i="3" s="1"/>
  <c r="DH9" i="3"/>
  <c r="A10" i="3"/>
  <c r="Y10" i="3"/>
  <c r="CX10" i="3" s="1"/>
  <c r="DG10" i="3" s="1"/>
  <c r="CU10" i="3"/>
  <c r="CV10" i="3"/>
  <c r="CY10" i="3"/>
  <c r="CZ10" i="3"/>
  <c r="DA10" i="3"/>
  <c r="DB10" i="3"/>
  <c r="DC10" i="3"/>
  <c r="DF10" i="3"/>
  <c r="A11" i="3"/>
  <c r="Y11" i="3"/>
  <c r="CX11" i="3" s="1"/>
  <c r="CY11" i="3"/>
  <c r="CZ11" i="3"/>
  <c r="DB11" i="3" s="1"/>
  <c r="DA11" i="3"/>
  <c r="DC11" i="3"/>
  <c r="A12" i="3"/>
  <c r="Y12" i="3"/>
  <c r="CW12" i="3" s="1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X14" i="3"/>
  <c r="DG14" i="3" s="1"/>
  <c r="CY14" i="3"/>
  <c r="CZ14" i="3"/>
  <c r="DA14" i="3"/>
  <c r="DB14" i="3"/>
  <c r="DC14" i="3"/>
  <c r="DF14" i="3"/>
  <c r="DJ14" i="3" s="1"/>
  <c r="DH14" i="3"/>
  <c r="DI14" i="3"/>
  <c r="A15" i="3"/>
  <c r="Y15" i="3"/>
  <c r="CX15" i="3" s="1"/>
  <c r="CY15" i="3"/>
  <c r="CZ15" i="3"/>
  <c r="DA15" i="3"/>
  <c r="DB15" i="3"/>
  <c r="DC15" i="3"/>
  <c r="DI15" i="3"/>
  <c r="A16" i="3"/>
  <c r="Y16" i="3"/>
  <c r="CX16" i="3" s="1"/>
  <c r="CY16" i="3"/>
  <c r="CZ16" i="3"/>
  <c r="DA16" i="3"/>
  <c r="DB16" i="3"/>
  <c r="DC16" i="3"/>
  <c r="DF16" i="3"/>
  <c r="DJ16" i="3" s="1"/>
  <c r="A17" i="3"/>
  <c r="Y17" i="3"/>
  <c r="CX17" i="3" s="1"/>
  <c r="CY17" i="3"/>
  <c r="CZ17" i="3"/>
  <c r="DB17" i="3" s="1"/>
  <c r="DA17" i="3"/>
  <c r="DC17" i="3"/>
  <c r="DG17" i="3"/>
  <c r="A18" i="3"/>
  <c r="Y18" i="3"/>
  <c r="CV18" i="3" s="1"/>
  <c r="CU18" i="3"/>
  <c r="CX18" i="3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A20" i="3"/>
  <c r="Y20" i="3"/>
  <c r="CW20" i="3"/>
  <c r="CX20" i="3"/>
  <c r="CY20" i="3"/>
  <c r="CZ20" i="3"/>
  <c r="DB20" i="3" s="1"/>
  <c r="DA20" i="3"/>
  <c r="DC20" i="3"/>
  <c r="DG20" i="3"/>
  <c r="DJ20" i="3" s="1"/>
  <c r="DH20" i="3"/>
  <c r="A21" i="3"/>
  <c r="Y21" i="3"/>
  <c r="CX21" i="3" s="1"/>
  <c r="CW21" i="3"/>
  <c r="CY21" i="3"/>
  <c r="CZ21" i="3"/>
  <c r="DB21" i="3" s="1"/>
  <c r="DA21" i="3"/>
  <c r="DC21" i="3"/>
  <c r="DG21" i="3"/>
  <c r="DJ21" i="3" s="1"/>
  <c r="DI21" i="3"/>
  <c r="A22" i="3"/>
  <c r="Y22" i="3"/>
  <c r="CX22" i="3" s="1"/>
  <c r="CY22" i="3"/>
  <c r="CZ22" i="3"/>
  <c r="DA22" i="3"/>
  <c r="DB22" i="3"/>
  <c r="DC22" i="3"/>
  <c r="A23" i="3"/>
  <c r="Y23" i="3"/>
  <c r="CX23" i="3"/>
  <c r="CY23" i="3"/>
  <c r="CZ23" i="3"/>
  <c r="DB23" i="3" s="1"/>
  <c r="DA23" i="3"/>
  <c r="DC23" i="3"/>
  <c r="A24" i="3"/>
  <c r="Y24" i="3"/>
  <c r="CX24" i="3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J25" i="3" s="1"/>
  <c r="DH25" i="3"/>
  <c r="A26" i="3"/>
  <c r="Y26" i="3"/>
  <c r="CX26" i="3"/>
  <c r="CY26" i="3"/>
  <c r="CZ26" i="3"/>
  <c r="DA26" i="3"/>
  <c r="DB26" i="3"/>
  <c r="DC26" i="3"/>
  <c r="DI26" i="3"/>
  <c r="A27" i="3"/>
  <c r="Y27" i="3"/>
  <c r="CX27" i="3" s="1"/>
  <c r="CU27" i="3"/>
  <c r="CV27" i="3"/>
  <c r="CY27" i="3"/>
  <c r="CZ27" i="3"/>
  <c r="DB27" i="3" s="1"/>
  <c r="DA27" i="3"/>
  <c r="DC27" i="3"/>
  <c r="DG27" i="3"/>
  <c r="DI27" i="3"/>
  <c r="DJ27" i="3"/>
  <c r="A28" i="3"/>
  <c r="Y28" i="3"/>
  <c r="CX28" i="3" s="1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DG29" i="3"/>
  <c r="DJ29" i="3" s="1"/>
  <c r="A30" i="3"/>
  <c r="Y30" i="3"/>
  <c r="CW30" i="3" s="1"/>
  <c r="CX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DI31" i="3"/>
  <c r="A32" i="3"/>
  <c r="Y32" i="3"/>
  <c r="CX32" i="3" s="1"/>
  <c r="CY32" i="3"/>
  <c r="CZ32" i="3"/>
  <c r="DA32" i="3"/>
  <c r="DB32" i="3"/>
  <c r="DC32" i="3"/>
  <c r="DF32" i="3"/>
  <c r="DJ32" i="3" s="1"/>
  <c r="DG32" i="3"/>
  <c r="A33" i="3"/>
  <c r="Y33" i="3"/>
  <c r="CX33" i="3" s="1"/>
  <c r="CY33" i="3"/>
  <c r="CZ33" i="3"/>
  <c r="DB33" i="3" s="1"/>
  <c r="DA33" i="3"/>
  <c r="DC33" i="3"/>
  <c r="DG33" i="3"/>
  <c r="DI33" i="3"/>
  <c r="A34" i="3"/>
  <c r="Y34" i="3"/>
  <c r="CX34" i="3"/>
  <c r="DF34" i="3" s="1"/>
  <c r="DJ34" i="3" s="1"/>
  <c r="CY34" i="3"/>
  <c r="CZ34" i="3"/>
  <c r="DB34" i="3" s="1"/>
  <c r="DA34" i="3"/>
  <c r="DC34" i="3"/>
  <c r="DH34" i="3"/>
  <c r="A35" i="3"/>
  <c r="Y35" i="3"/>
  <c r="CX35" i="3"/>
  <c r="CY35" i="3"/>
  <c r="CZ35" i="3"/>
  <c r="DB35" i="3" s="1"/>
  <c r="DA35" i="3"/>
  <c r="DC35" i="3"/>
  <c r="DH35" i="3"/>
  <c r="A36" i="3"/>
  <c r="Y36" i="3"/>
  <c r="CX36" i="3"/>
  <c r="CY36" i="3"/>
  <c r="CZ36" i="3"/>
  <c r="DB36" i="3" s="1"/>
  <c r="DA36" i="3"/>
  <c r="DC36" i="3"/>
  <c r="A37" i="3"/>
  <c r="Y37" i="3"/>
  <c r="CU37" i="3"/>
  <c r="CV37" i="3"/>
  <c r="CX37" i="3"/>
  <c r="CY37" i="3"/>
  <c r="CZ37" i="3"/>
  <c r="DA37" i="3"/>
  <c r="DB37" i="3"/>
  <c r="DC37" i="3"/>
  <c r="DF37" i="3"/>
  <c r="DG37" i="3"/>
  <c r="DH37" i="3"/>
  <c r="DI37" i="3"/>
  <c r="DJ37" i="3" s="1"/>
  <c r="A38" i="3"/>
  <c r="Y38" i="3"/>
  <c r="CX38" i="3" s="1"/>
  <c r="CY38" i="3"/>
  <c r="CZ38" i="3"/>
  <c r="DA38" i="3"/>
  <c r="DB38" i="3"/>
  <c r="DC38" i="3"/>
  <c r="DG38" i="3"/>
  <c r="A39" i="3"/>
  <c r="Y39" i="3"/>
  <c r="CW39" i="3" s="1"/>
  <c r="CX39" i="3"/>
  <c r="CY39" i="3"/>
  <c r="CZ39" i="3"/>
  <c r="DA39" i="3"/>
  <c r="DB39" i="3"/>
  <c r="DC39" i="3"/>
  <c r="DI39" i="3"/>
  <c r="A40" i="3"/>
  <c r="Y40" i="3"/>
  <c r="CW40" i="3" s="1"/>
  <c r="CX40" i="3"/>
  <c r="CY40" i="3"/>
  <c r="CZ40" i="3"/>
  <c r="DB40" i="3" s="1"/>
  <c r="DA40" i="3"/>
  <c r="DC40" i="3"/>
  <c r="DH40" i="3"/>
  <c r="A41" i="3"/>
  <c r="Y41" i="3"/>
  <c r="CX41" i="3"/>
  <c r="DG41" i="3" s="1"/>
  <c r="CY41" i="3"/>
  <c r="CZ41" i="3"/>
  <c r="DB41" i="3" s="1"/>
  <c r="DA41" i="3"/>
  <c r="DC41" i="3"/>
  <c r="DF41" i="3"/>
  <c r="DJ41" i="3" s="1"/>
  <c r="DH41" i="3"/>
  <c r="DI41" i="3"/>
  <c r="A42" i="3"/>
  <c r="Y42" i="3"/>
  <c r="CX42" i="3"/>
  <c r="DG42" i="3" s="1"/>
  <c r="CY42" i="3"/>
  <c r="CZ42" i="3"/>
  <c r="DA42" i="3"/>
  <c r="DB42" i="3"/>
  <c r="DC42" i="3"/>
  <c r="DH42" i="3"/>
  <c r="DI42" i="3"/>
  <c r="A43" i="3"/>
  <c r="Y43" i="3"/>
  <c r="CX43" i="3" s="1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DG45" i="3"/>
  <c r="DI45" i="3"/>
  <c r="A46" i="3"/>
  <c r="Y46" i="3"/>
  <c r="CX46" i="3"/>
  <c r="DF46" i="3" s="1"/>
  <c r="CY46" i="3"/>
  <c r="CZ46" i="3"/>
  <c r="DB46" i="3" s="1"/>
  <c r="DA46" i="3"/>
  <c r="DC46" i="3"/>
  <c r="DH46" i="3"/>
  <c r="DJ46" i="3"/>
  <c r="A47" i="3"/>
  <c r="Y47" i="3"/>
  <c r="CU47" i="3"/>
  <c r="CY47" i="3"/>
  <c r="CZ47" i="3"/>
  <c r="DB47" i="3" s="1"/>
  <c r="DA47" i="3"/>
  <c r="DC47" i="3"/>
  <c r="A48" i="3"/>
  <c r="Y48" i="3"/>
  <c r="CX48" i="3"/>
  <c r="DG48" i="3" s="1"/>
  <c r="CY48" i="3"/>
  <c r="CZ48" i="3"/>
  <c r="DA48" i="3"/>
  <c r="DB48" i="3"/>
  <c r="DC48" i="3"/>
  <c r="DI48" i="3"/>
  <c r="DJ48" i="3" s="1"/>
  <c r="A49" i="3"/>
  <c r="Y49" i="3"/>
  <c r="CW49" i="3" s="1"/>
  <c r="CX49" i="3"/>
  <c r="CY49" i="3"/>
  <c r="CZ49" i="3"/>
  <c r="DB49" i="3" s="1"/>
  <c r="DA49" i="3"/>
  <c r="DC49" i="3"/>
  <c r="A50" i="3"/>
  <c r="Y50" i="3"/>
  <c r="CW50" i="3"/>
  <c r="CX50" i="3"/>
  <c r="DF50" i="3" s="1"/>
  <c r="CY50" i="3"/>
  <c r="CZ50" i="3"/>
  <c r="DA50" i="3"/>
  <c r="DB50" i="3"/>
  <c r="DC50" i="3"/>
  <c r="DH50" i="3"/>
  <c r="A51" i="3"/>
  <c r="Y51" i="3"/>
  <c r="CX51" i="3"/>
  <c r="CY51" i="3"/>
  <c r="CZ51" i="3"/>
  <c r="DB51" i="3" s="1"/>
  <c r="DA51" i="3"/>
  <c r="DC51" i="3"/>
  <c r="DG51" i="3"/>
  <c r="A52" i="3"/>
  <c r="Y52" i="3"/>
  <c r="CX52" i="3"/>
  <c r="CY52" i="3"/>
  <c r="CZ52" i="3"/>
  <c r="DB52" i="3" s="1"/>
  <c r="DA52" i="3"/>
  <c r="DC52" i="3"/>
  <c r="A53" i="3"/>
  <c r="Y53" i="3"/>
  <c r="CU53" i="3"/>
  <c r="CV53" i="3"/>
  <c r="CX53" i="3"/>
  <c r="CY53" i="3"/>
  <c r="CZ53" i="3"/>
  <c r="DA53" i="3"/>
  <c r="DB53" i="3"/>
  <c r="DC53" i="3"/>
  <c r="DF53" i="3"/>
  <c r="DG53" i="3"/>
  <c r="DH53" i="3"/>
  <c r="DI53" i="3"/>
  <c r="DJ53" i="3" s="1"/>
  <c r="A54" i="3"/>
  <c r="Y54" i="3"/>
  <c r="CY54" i="3"/>
  <c r="CZ54" i="3"/>
  <c r="DB54" i="3" s="1"/>
  <c r="DA54" i="3"/>
  <c r="DC54" i="3"/>
  <c r="A55" i="3"/>
  <c r="Y55" i="3"/>
  <c r="CX55" i="3"/>
  <c r="DG55" i="3" s="1"/>
  <c r="CY55" i="3"/>
  <c r="CZ55" i="3"/>
  <c r="DA55" i="3"/>
  <c r="DB55" i="3"/>
  <c r="DC55" i="3"/>
  <c r="DF55" i="3"/>
  <c r="DJ55" i="3" s="1"/>
  <c r="DH55" i="3"/>
  <c r="DI55" i="3"/>
  <c r="A56" i="3"/>
  <c r="Y56" i="3"/>
  <c r="CX56" i="3" s="1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A58" i="3"/>
  <c r="Y58" i="3"/>
  <c r="CU58" i="3"/>
  <c r="CV58" i="3"/>
  <c r="CX58" i="3"/>
  <c r="DG58" i="3" s="1"/>
  <c r="CY58" i="3"/>
  <c r="CZ58" i="3"/>
  <c r="DB58" i="3" s="1"/>
  <c r="DA58" i="3"/>
  <c r="DC58" i="3"/>
  <c r="DH58" i="3"/>
  <c r="A59" i="3"/>
  <c r="Y59" i="3"/>
  <c r="CX59" i="3" s="1"/>
  <c r="CW59" i="3"/>
  <c r="CY59" i="3"/>
  <c r="CZ59" i="3"/>
  <c r="DB59" i="3" s="1"/>
  <c r="DA59" i="3"/>
  <c r="DC59" i="3"/>
  <c r="DG59" i="3"/>
  <c r="DJ59" i="3" s="1"/>
  <c r="DI59" i="3"/>
  <c r="A60" i="3"/>
  <c r="Y60" i="3"/>
  <c r="CX60" i="3"/>
  <c r="DF60" i="3" s="1"/>
  <c r="DJ60" i="3" s="1"/>
  <c r="CY60" i="3"/>
  <c r="CZ60" i="3"/>
  <c r="DA60" i="3"/>
  <c r="DB60" i="3"/>
  <c r="DC60" i="3"/>
  <c r="DH60" i="3"/>
  <c r="A61" i="3"/>
  <c r="Y61" i="3"/>
  <c r="CX61" i="3" s="1"/>
  <c r="CY61" i="3"/>
  <c r="CZ61" i="3"/>
  <c r="DB61" i="3" s="1"/>
  <c r="DA61" i="3"/>
  <c r="DC61" i="3"/>
  <c r="A62" i="3"/>
  <c r="Y62" i="3"/>
  <c r="CX62" i="3"/>
  <c r="CY62" i="3"/>
  <c r="CZ62" i="3"/>
  <c r="DB62" i="3" s="1"/>
  <c r="DA62" i="3"/>
  <c r="DC62" i="3"/>
  <c r="A63" i="3"/>
  <c r="Y63" i="3"/>
  <c r="CU63" i="3"/>
  <c r="CV63" i="3"/>
  <c r="CX63" i="3"/>
  <c r="CY63" i="3"/>
  <c r="CZ63" i="3"/>
  <c r="DA63" i="3"/>
  <c r="DB63" i="3"/>
  <c r="DC63" i="3"/>
  <c r="DF63" i="3"/>
  <c r="DG63" i="3"/>
  <c r="DH63" i="3"/>
  <c r="DI63" i="3"/>
  <c r="DJ63" i="3" s="1"/>
  <c r="A64" i="3"/>
  <c r="Y64" i="3"/>
  <c r="CX64" i="3" s="1"/>
  <c r="CY64" i="3"/>
  <c r="CZ64" i="3"/>
  <c r="DA64" i="3"/>
  <c r="DB64" i="3"/>
  <c r="DC64" i="3"/>
  <c r="A65" i="3"/>
  <c r="Y65" i="3"/>
  <c r="CW65" i="3" s="1"/>
  <c r="CX65" i="3"/>
  <c r="DG65" i="3" s="1"/>
  <c r="DJ65" i="3" s="1"/>
  <c r="CY65" i="3"/>
  <c r="CZ65" i="3"/>
  <c r="DA65" i="3"/>
  <c r="DB65" i="3"/>
  <c r="DC65" i="3"/>
  <c r="DF65" i="3"/>
  <c r="DI65" i="3"/>
  <c r="A66" i="3"/>
  <c r="Y66" i="3"/>
  <c r="CW66" i="3" s="1"/>
  <c r="CX66" i="3"/>
  <c r="CY66" i="3"/>
  <c r="CZ66" i="3"/>
  <c r="DB66" i="3" s="1"/>
  <c r="DA66" i="3"/>
  <c r="DC66" i="3"/>
  <c r="DH66" i="3"/>
  <c r="A67" i="3"/>
  <c r="Y67" i="3"/>
  <c r="CX67" i="3"/>
  <c r="DG67" i="3" s="1"/>
  <c r="CY67" i="3"/>
  <c r="CZ67" i="3"/>
  <c r="DB67" i="3" s="1"/>
  <c r="DA67" i="3"/>
  <c r="DC67" i="3"/>
  <c r="DF67" i="3"/>
  <c r="DJ67" i="3" s="1"/>
  <c r="DH67" i="3"/>
  <c r="DI67" i="3"/>
  <c r="A68" i="3"/>
  <c r="Y68" i="3"/>
  <c r="CX68" i="3"/>
  <c r="DG68" i="3" s="1"/>
  <c r="CY68" i="3"/>
  <c r="CZ68" i="3"/>
  <c r="DA68" i="3"/>
  <c r="DB68" i="3"/>
  <c r="DC68" i="3"/>
  <c r="DI68" i="3"/>
  <c r="A69" i="3"/>
  <c r="Y69" i="3"/>
  <c r="CX69" i="3" s="1"/>
  <c r="CY69" i="3"/>
  <c r="CZ69" i="3"/>
  <c r="DA69" i="3"/>
  <c r="DB69" i="3"/>
  <c r="DC69" i="3"/>
  <c r="DI69" i="3"/>
  <c r="A70" i="3"/>
  <c r="Y70" i="3"/>
  <c r="CU70" i="3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A72" i="3"/>
  <c r="Y72" i="3"/>
  <c r="CX72" i="3" s="1"/>
  <c r="CW72" i="3"/>
  <c r="CY72" i="3"/>
  <c r="CZ72" i="3"/>
  <c r="DB72" i="3" s="1"/>
  <c r="DA72" i="3"/>
  <c r="DC72" i="3"/>
  <c r="DG72" i="3"/>
  <c r="DJ72" i="3" s="1"/>
  <c r="DI72" i="3"/>
  <c r="A73" i="3"/>
  <c r="Y73" i="3"/>
  <c r="CX73" i="3" s="1"/>
  <c r="CW73" i="3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A76" i="3"/>
  <c r="Y76" i="3"/>
  <c r="CX76" i="3"/>
  <c r="CY76" i="3"/>
  <c r="CZ76" i="3"/>
  <c r="DB76" i="3" s="1"/>
  <c r="DA76" i="3"/>
  <c r="DC76" i="3"/>
  <c r="DH76" i="3"/>
  <c r="A77" i="3"/>
  <c r="Y77" i="3"/>
  <c r="CX77" i="3" s="1"/>
  <c r="CY77" i="3"/>
  <c r="CZ77" i="3"/>
  <c r="DB77" i="3" s="1"/>
  <c r="DA77" i="3"/>
  <c r="DC77" i="3"/>
  <c r="A78" i="3"/>
  <c r="Y78" i="3"/>
  <c r="CX78" i="3"/>
  <c r="CY78" i="3"/>
  <c r="CZ78" i="3"/>
  <c r="DB78" i="3" s="1"/>
  <c r="DA78" i="3"/>
  <c r="DC78" i="3"/>
  <c r="DF78" i="3"/>
  <c r="DJ78" i="3" s="1"/>
  <c r="DH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R25" i="1"/>
  <c r="V25" i="1"/>
  <c r="W25" i="1"/>
  <c r="AC25" i="1"/>
  <c r="AB25" i="1" s="1"/>
  <c r="AD25" i="1"/>
  <c r="CR25" i="1" s="1"/>
  <c r="Q25" i="1" s="1"/>
  <c r="AE25" i="1"/>
  <c r="AF25" i="1"/>
  <c r="AG25" i="1"/>
  <c r="CU25" i="1" s="1"/>
  <c r="T25" i="1" s="1"/>
  <c r="AH25" i="1"/>
  <c r="CV25" i="1" s="1"/>
  <c r="U25" i="1" s="1"/>
  <c r="AI25" i="1"/>
  <c r="AJ25" i="1"/>
  <c r="CQ25" i="1"/>
  <c r="P25" i="1" s="1"/>
  <c r="CS25" i="1"/>
  <c r="CT25" i="1"/>
  <c r="S25" i="1" s="1"/>
  <c r="CW25" i="1"/>
  <c r="CX25" i="1"/>
  <c r="GL25" i="1"/>
  <c r="GO25" i="1"/>
  <c r="GP25" i="1"/>
  <c r="GV25" i="1"/>
  <c r="HC25" i="1" s="1"/>
  <c r="GX25" i="1" s="1"/>
  <c r="C26" i="1"/>
  <c r="D26" i="1"/>
  <c r="U26" i="1"/>
  <c r="AC26" i="1"/>
  <c r="AE26" i="1"/>
  <c r="AD26" i="1" s="1"/>
  <c r="CR26" i="1" s="1"/>
  <c r="Q26" i="1" s="1"/>
  <c r="AF26" i="1"/>
  <c r="CT26" i="1" s="1"/>
  <c r="S26" i="1" s="1"/>
  <c r="AG26" i="1"/>
  <c r="CU26" i="1" s="1"/>
  <c r="T26" i="1" s="1"/>
  <c r="AH26" i="1"/>
  <c r="AI26" i="1"/>
  <c r="CW26" i="1" s="1"/>
  <c r="V26" i="1" s="1"/>
  <c r="AJ26" i="1"/>
  <c r="CS26" i="1"/>
  <c r="R26" i="1" s="1"/>
  <c r="CV26" i="1"/>
  <c r="CX26" i="1"/>
  <c r="W26" i="1" s="1"/>
  <c r="GL26" i="1"/>
  <c r="GO26" i="1"/>
  <c r="GP26" i="1"/>
  <c r="GV26" i="1"/>
  <c r="HC26" i="1" s="1"/>
  <c r="GX26" i="1" s="1"/>
  <c r="I27" i="1"/>
  <c r="V27" i="1"/>
  <c r="AC27" i="1"/>
  <c r="AE27" i="1"/>
  <c r="AD27" i="1" s="1"/>
  <c r="CR27" i="1" s="1"/>
  <c r="Q27" i="1" s="1"/>
  <c r="AF27" i="1"/>
  <c r="CT27" i="1" s="1"/>
  <c r="S27" i="1" s="1"/>
  <c r="AG27" i="1"/>
  <c r="CU27" i="1" s="1"/>
  <c r="AH27" i="1"/>
  <c r="CV27" i="1" s="1"/>
  <c r="AI27" i="1"/>
  <c r="CW27" i="1" s="1"/>
  <c r="AJ27" i="1"/>
  <c r="CS27" i="1"/>
  <c r="R27" i="1" s="1"/>
  <c r="CX27" i="1"/>
  <c r="W27" i="1" s="1"/>
  <c r="GL27" i="1"/>
  <c r="GO27" i="1"/>
  <c r="GP27" i="1"/>
  <c r="GV27" i="1"/>
  <c r="HC27" i="1" s="1"/>
  <c r="GX27" i="1" s="1"/>
  <c r="I28" i="1"/>
  <c r="AC28" i="1"/>
  <c r="AE28" i="1"/>
  <c r="AF28" i="1"/>
  <c r="CT28" i="1" s="1"/>
  <c r="S28" i="1" s="1"/>
  <c r="AG28" i="1"/>
  <c r="CU28" i="1" s="1"/>
  <c r="T28" i="1" s="1"/>
  <c r="AH28" i="1"/>
  <c r="CV28" i="1" s="1"/>
  <c r="U28" i="1" s="1"/>
  <c r="AI28" i="1"/>
  <c r="AJ28" i="1"/>
  <c r="CX28" i="1" s="1"/>
  <c r="W28" i="1" s="1"/>
  <c r="CQ28" i="1"/>
  <c r="P28" i="1" s="1"/>
  <c r="CW28" i="1"/>
  <c r="V28" i="1" s="1"/>
  <c r="GL28" i="1"/>
  <c r="GO28" i="1"/>
  <c r="GP28" i="1"/>
  <c r="CD54" i="1" s="1"/>
  <c r="GV28" i="1"/>
  <c r="HC28" i="1"/>
  <c r="GX28" i="1" s="1"/>
  <c r="HG28" i="1"/>
  <c r="C29" i="1"/>
  <c r="D29" i="1"/>
  <c r="S29" i="1"/>
  <c r="AC29" i="1"/>
  <c r="AD29" i="1"/>
  <c r="CR29" i="1" s="1"/>
  <c r="Q29" i="1" s="1"/>
  <c r="AE29" i="1"/>
  <c r="CS29" i="1" s="1"/>
  <c r="R29" i="1" s="1"/>
  <c r="AF29" i="1"/>
  <c r="CT29" i="1" s="1"/>
  <c r="AG29" i="1"/>
  <c r="AH29" i="1"/>
  <c r="CV29" i="1" s="1"/>
  <c r="U29" i="1" s="1"/>
  <c r="AI29" i="1"/>
  <c r="AJ29" i="1"/>
  <c r="CU29" i="1"/>
  <c r="T29" i="1" s="1"/>
  <c r="CW29" i="1"/>
  <c r="V29" i="1" s="1"/>
  <c r="CX29" i="1"/>
  <c r="W29" i="1" s="1"/>
  <c r="GL29" i="1"/>
  <c r="GO29" i="1"/>
  <c r="GP29" i="1"/>
  <c r="GV29" i="1"/>
  <c r="HC29" i="1" s="1"/>
  <c r="GX29" i="1" s="1"/>
  <c r="C30" i="1"/>
  <c r="D30" i="1"/>
  <c r="AC30" i="1"/>
  <c r="CQ30" i="1" s="1"/>
  <c r="P30" i="1" s="1"/>
  <c r="CP30" i="1" s="1"/>
  <c r="O30" i="1" s="1"/>
  <c r="AE30" i="1"/>
  <c r="AD30" i="1" s="1"/>
  <c r="CR30" i="1" s="1"/>
  <c r="Q30" i="1" s="1"/>
  <c r="AF30" i="1"/>
  <c r="AG30" i="1"/>
  <c r="CU30" i="1" s="1"/>
  <c r="T30" i="1" s="1"/>
  <c r="AH30" i="1"/>
  <c r="AI30" i="1"/>
  <c r="AJ30" i="1"/>
  <c r="CX30" i="1" s="1"/>
  <c r="W30" i="1" s="1"/>
  <c r="CT30" i="1"/>
  <c r="S30" i="1" s="1"/>
  <c r="CV30" i="1"/>
  <c r="U30" i="1" s="1"/>
  <c r="CW30" i="1"/>
  <c r="V30" i="1" s="1"/>
  <c r="GL30" i="1"/>
  <c r="GO30" i="1"/>
  <c r="GP30" i="1"/>
  <c r="GV30" i="1"/>
  <c r="HC30" i="1" s="1"/>
  <c r="GX30" i="1" s="1"/>
  <c r="I31" i="1"/>
  <c r="AC31" i="1"/>
  <c r="CQ31" i="1" s="1"/>
  <c r="P31" i="1" s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X31" i="1" s="1"/>
  <c r="W31" i="1" s="1"/>
  <c r="CT31" i="1"/>
  <c r="S31" i="1" s="1"/>
  <c r="CV31" i="1"/>
  <c r="U31" i="1" s="1"/>
  <c r="CW31" i="1"/>
  <c r="V31" i="1" s="1"/>
  <c r="GL31" i="1"/>
  <c r="GO31" i="1"/>
  <c r="GP31" i="1"/>
  <c r="GV31" i="1"/>
  <c r="HC31" i="1" s="1"/>
  <c r="GX31" i="1" s="1"/>
  <c r="I32" i="1"/>
  <c r="AC32" i="1"/>
  <c r="AD32" i="1"/>
  <c r="CR32" i="1" s="1"/>
  <c r="Q32" i="1" s="1"/>
  <c r="AE32" i="1"/>
  <c r="AF32" i="1"/>
  <c r="AG32" i="1"/>
  <c r="AH32" i="1"/>
  <c r="AI32" i="1"/>
  <c r="CW32" i="1" s="1"/>
  <c r="V32" i="1" s="1"/>
  <c r="AJ32" i="1"/>
  <c r="CX32" i="1" s="1"/>
  <c r="CQ32" i="1"/>
  <c r="CS32" i="1"/>
  <c r="R32" i="1" s="1"/>
  <c r="CU32" i="1"/>
  <c r="T32" i="1" s="1"/>
  <c r="CV32" i="1"/>
  <c r="U32" i="1" s="1"/>
  <c r="GL32" i="1"/>
  <c r="GO32" i="1"/>
  <c r="GP32" i="1"/>
  <c r="GV32" i="1"/>
  <c r="HC32" i="1"/>
  <c r="I33" i="1"/>
  <c r="AC33" i="1"/>
  <c r="AD33" i="1"/>
  <c r="CR33" i="1" s="1"/>
  <c r="AE33" i="1"/>
  <c r="AF33" i="1"/>
  <c r="CT33" i="1" s="1"/>
  <c r="AG33" i="1"/>
  <c r="AH33" i="1"/>
  <c r="AI33" i="1"/>
  <c r="CW33" i="1" s="1"/>
  <c r="V33" i="1" s="1"/>
  <c r="AJ33" i="1"/>
  <c r="CX33" i="1" s="1"/>
  <c r="CQ33" i="1"/>
  <c r="CS33" i="1"/>
  <c r="R33" i="1" s="1"/>
  <c r="CU33" i="1"/>
  <c r="CV33" i="1"/>
  <c r="GL33" i="1"/>
  <c r="GO33" i="1"/>
  <c r="GP33" i="1"/>
  <c r="GV33" i="1"/>
  <c r="HC33" i="1"/>
  <c r="I34" i="1"/>
  <c r="GX34" i="1" s="1"/>
  <c r="AB34" i="1"/>
  <c r="AC34" i="1"/>
  <c r="AD34" i="1"/>
  <c r="CR34" i="1" s="1"/>
  <c r="AE34" i="1"/>
  <c r="AF34" i="1"/>
  <c r="CT34" i="1" s="1"/>
  <c r="AG34" i="1"/>
  <c r="AH34" i="1"/>
  <c r="AI34" i="1"/>
  <c r="AJ34" i="1"/>
  <c r="CX34" i="1" s="1"/>
  <c r="W34" i="1" s="1"/>
  <c r="CQ34" i="1"/>
  <c r="CS34" i="1"/>
  <c r="CU34" i="1"/>
  <c r="CV34" i="1"/>
  <c r="CW34" i="1"/>
  <c r="V34" i="1" s="1"/>
  <c r="GL34" i="1"/>
  <c r="GO34" i="1"/>
  <c r="CC54" i="1" s="1"/>
  <c r="GP34" i="1"/>
  <c r="GV34" i="1"/>
  <c r="HC34" i="1"/>
  <c r="I35" i="1"/>
  <c r="GX35" i="1" s="1"/>
  <c r="AC35" i="1"/>
  <c r="AD35" i="1"/>
  <c r="CR35" i="1" s="1"/>
  <c r="Q35" i="1" s="1"/>
  <c r="AE35" i="1"/>
  <c r="AF35" i="1"/>
  <c r="CT35" i="1" s="1"/>
  <c r="AG35" i="1"/>
  <c r="AH35" i="1"/>
  <c r="CV35" i="1" s="1"/>
  <c r="U35" i="1" s="1"/>
  <c r="AI35" i="1"/>
  <c r="AJ35" i="1"/>
  <c r="CX35" i="1" s="1"/>
  <c r="CQ35" i="1"/>
  <c r="CS35" i="1"/>
  <c r="R35" i="1" s="1"/>
  <c r="CU35" i="1"/>
  <c r="CW35" i="1"/>
  <c r="V35" i="1" s="1"/>
  <c r="GL35" i="1"/>
  <c r="GO35" i="1"/>
  <c r="GP35" i="1"/>
  <c r="GV35" i="1"/>
  <c r="HC35" i="1"/>
  <c r="C36" i="1"/>
  <c r="D36" i="1"/>
  <c r="AC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T36" i="1"/>
  <c r="S36" i="1" s="1"/>
  <c r="CX36" i="1"/>
  <c r="W36" i="1" s="1"/>
  <c r="GL36" i="1"/>
  <c r="GO36" i="1"/>
  <c r="GP36" i="1"/>
  <c r="GV36" i="1"/>
  <c r="HC36" i="1"/>
  <c r="GX36" i="1" s="1"/>
  <c r="I37" i="1"/>
  <c r="S37" i="1"/>
  <c r="W37" i="1"/>
  <c r="AC37" i="1"/>
  <c r="AE37" i="1"/>
  <c r="AF37" i="1"/>
  <c r="AG37" i="1"/>
  <c r="AH37" i="1"/>
  <c r="AI37" i="1"/>
  <c r="CW37" i="1" s="1"/>
  <c r="V37" i="1" s="1"/>
  <c r="AJ37" i="1"/>
  <c r="CT37" i="1"/>
  <c r="CU37" i="1"/>
  <c r="T37" i="1" s="1"/>
  <c r="CV37" i="1"/>
  <c r="U37" i="1" s="1"/>
  <c r="CX37" i="1"/>
  <c r="GL37" i="1"/>
  <c r="GO37" i="1"/>
  <c r="GP37" i="1"/>
  <c r="GV37" i="1"/>
  <c r="HC37" i="1" s="1"/>
  <c r="GX37" i="1" s="1"/>
  <c r="I38" i="1"/>
  <c r="V38" i="1"/>
  <c r="AC38" i="1"/>
  <c r="AB38" i="1" s="1"/>
  <c r="AD38" i="1"/>
  <c r="CR38" i="1" s="1"/>
  <c r="Q38" i="1" s="1"/>
  <c r="AE38" i="1"/>
  <c r="AF38" i="1"/>
  <c r="AG38" i="1"/>
  <c r="AH38" i="1"/>
  <c r="CV38" i="1" s="1"/>
  <c r="U38" i="1" s="1"/>
  <c r="AI38" i="1"/>
  <c r="AJ38" i="1"/>
  <c r="CX38" i="1" s="1"/>
  <c r="W38" i="1" s="1"/>
  <c r="CQ38" i="1"/>
  <c r="P38" i="1" s="1"/>
  <c r="CP38" i="1" s="1"/>
  <c r="O38" i="1" s="1"/>
  <c r="CS38" i="1"/>
  <c r="R38" i="1" s="1"/>
  <c r="CT38" i="1"/>
  <c r="S38" i="1" s="1"/>
  <c r="CU38" i="1"/>
  <c r="T38" i="1" s="1"/>
  <c r="CW38" i="1"/>
  <c r="GL38" i="1"/>
  <c r="GO38" i="1"/>
  <c r="GP38" i="1"/>
  <c r="GV38" i="1"/>
  <c r="HC38" i="1" s="1"/>
  <c r="GX38" i="1" s="1"/>
  <c r="I39" i="1"/>
  <c r="AC39" i="1"/>
  <c r="CQ39" i="1" s="1"/>
  <c r="AE39" i="1"/>
  <c r="AD39" i="1" s="1"/>
  <c r="AB39" i="1" s="1"/>
  <c r="AF39" i="1"/>
  <c r="CT39" i="1" s="1"/>
  <c r="S39" i="1" s="1"/>
  <c r="AG39" i="1"/>
  <c r="CU39" i="1" s="1"/>
  <c r="T39" i="1" s="1"/>
  <c r="AH39" i="1"/>
  <c r="AI39" i="1"/>
  <c r="CW39" i="1" s="1"/>
  <c r="V39" i="1" s="1"/>
  <c r="AJ39" i="1"/>
  <c r="CX39" i="1" s="1"/>
  <c r="W39" i="1" s="1"/>
  <c r="CS39" i="1"/>
  <c r="R39" i="1" s="1"/>
  <c r="CV39" i="1"/>
  <c r="U39" i="1" s="1"/>
  <c r="GL39" i="1"/>
  <c r="GO39" i="1"/>
  <c r="GP39" i="1"/>
  <c r="GV39" i="1"/>
  <c r="HC39" i="1" s="1"/>
  <c r="GX39" i="1" s="1"/>
  <c r="HG39" i="1"/>
  <c r="I40" i="1"/>
  <c r="P40" i="1" s="1"/>
  <c r="AC40" i="1"/>
  <c r="AE40" i="1"/>
  <c r="AD40" i="1" s="1"/>
  <c r="AF40" i="1"/>
  <c r="CT40" i="1" s="1"/>
  <c r="S40" i="1" s="1"/>
  <c r="AG40" i="1"/>
  <c r="AH40" i="1"/>
  <c r="AI40" i="1"/>
  <c r="CW40" i="1" s="1"/>
  <c r="V40" i="1" s="1"/>
  <c r="AJ40" i="1"/>
  <c r="CX40" i="1" s="1"/>
  <c r="W40" i="1" s="1"/>
  <c r="CQ40" i="1"/>
  <c r="CU40" i="1"/>
  <c r="T40" i="1" s="1"/>
  <c r="CV40" i="1"/>
  <c r="U40" i="1" s="1"/>
  <c r="GL40" i="1"/>
  <c r="GO40" i="1"/>
  <c r="GP40" i="1"/>
  <c r="GV40" i="1"/>
  <c r="HC40" i="1"/>
  <c r="GX40" i="1" s="1"/>
  <c r="HG40" i="1"/>
  <c r="C41" i="1"/>
  <c r="D41" i="1"/>
  <c r="P41" i="1"/>
  <c r="CP41" i="1" s="1"/>
  <c r="O41" i="1" s="1"/>
  <c r="V41" i="1"/>
  <c r="W41" i="1"/>
  <c r="AC41" i="1"/>
  <c r="AB41" i="1" s="1"/>
  <c r="AD41" i="1"/>
  <c r="CR41" i="1" s="1"/>
  <c r="Q41" i="1" s="1"/>
  <c r="AE41" i="1"/>
  <c r="AF41" i="1"/>
  <c r="AG41" i="1"/>
  <c r="CU41" i="1" s="1"/>
  <c r="T41" i="1" s="1"/>
  <c r="AH41" i="1"/>
  <c r="CV41" i="1" s="1"/>
  <c r="U41" i="1" s="1"/>
  <c r="AI41" i="1"/>
  <c r="AJ41" i="1"/>
  <c r="CQ41" i="1"/>
  <c r="CS41" i="1"/>
  <c r="R41" i="1" s="1"/>
  <c r="CT41" i="1"/>
  <c r="S41" i="1" s="1"/>
  <c r="CW41" i="1"/>
  <c r="CX41" i="1"/>
  <c r="GL41" i="1"/>
  <c r="GO41" i="1"/>
  <c r="GP41" i="1"/>
  <c r="GV41" i="1"/>
  <c r="HC41" i="1" s="1"/>
  <c r="GX41" i="1" s="1"/>
  <c r="I42" i="1"/>
  <c r="P42" i="1"/>
  <c r="V42" i="1"/>
  <c r="W42" i="1"/>
  <c r="AC42" i="1"/>
  <c r="AB42" i="1" s="1"/>
  <c r="AD42" i="1"/>
  <c r="CR42" i="1" s="1"/>
  <c r="Q42" i="1" s="1"/>
  <c r="AE42" i="1"/>
  <c r="AF42" i="1"/>
  <c r="AG42" i="1"/>
  <c r="CU42" i="1" s="1"/>
  <c r="T42" i="1" s="1"/>
  <c r="AH42" i="1"/>
  <c r="CV42" i="1" s="1"/>
  <c r="U42" i="1" s="1"/>
  <c r="AI42" i="1"/>
  <c r="AJ42" i="1"/>
  <c r="CQ42" i="1"/>
  <c r="CS42" i="1"/>
  <c r="R42" i="1" s="1"/>
  <c r="CT42" i="1"/>
  <c r="S42" i="1" s="1"/>
  <c r="CW42" i="1"/>
  <c r="CX42" i="1"/>
  <c r="GL42" i="1"/>
  <c r="GO42" i="1"/>
  <c r="GP42" i="1"/>
  <c r="GV42" i="1"/>
  <c r="HC42" i="1" s="1"/>
  <c r="GX42" i="1" s="1"/>
  <c r="HG42" i="1"/>
  <c r="C43" i="1"/>
  <c r="D43" i="1"/>
  <c r="T43" i="1"/>
  <c r="U43" i="1"/>
  <c r="V43" i="1"/>
  <c r="AC43" i="1"/>
  <c r="AE43" i="1"/>
  <c r="CS43" i="1" s="1"/>
  <c r="R43" i="1" s="1"/>
  <c r="AF43" i="1"/>
  <c r="CT43" i="1" s="1"/>
  <c r="S43" i="1" s="1"/>
  <c r="AG43" i="1"/>
  <c r="AH43" i="1"/>
  <c r="AI43" i="1"/>
  <c r="AJ43" i="1"/>
  <c r="CX43" i="1" s="1"/>
  <c r="W43" i="1" s="1"/>
  <c r="CQ43" i="1"/>
  <c r="P43" i="1" s="1"/>
  <c r="CU43" i="1"/>
  <c r="CV43" i="1"/>
  <c r="CW43" i="1"/>
  <c r="GL43" i="1"/>
  <c r="GO43" i="1"/>
  <c r="GP43" i="1"/>
  <c r="GV43" i="1"/>
  <c r="HC43" i="1"/>
  <c r="GX43" i="1" s="1"/>
  <c r="I44" i="1"/>
  <c r="T44" i="1" s="1"/>
  <c r="U44" i="1"/>
  <c r="V44" i="1"/>
  <c r="AC44" i="1"/>
  <c r="AE44" i="1"/>
  <c r="CS44" i="1" s="1"/>
  <c r="R44" i="1" s="1"/>
  <c r="AF44" i="1"/>
  <c r="CT44" i="1" s="1"/>
  <c r="S44" i="1" s="1"/>
  <c r="AG44" i="1"/>
  <c r="AH44" i="1"/>
  <c r="AI44" i="1"/>
  <c r="AJ44" i="1"/>
  <c r="CX44" i="1" s="1"/>
  <c r="W44" i="1" s="1"/>
  <c r="CQ44" i="1"/>
  <c r="P44" i="1" s="1"/>
  <c r="CU44" i="1"/>
  <c r="CV44" i="1"/>
  <c r="CW44" i="1"/>
  <c r="GL44" i="1"/>
  <c r="GO44" i="1"/>
  <c r="GP44" i="1"/>
  <c r="GV44" i="1"/>
  <c r="HC44" i="1"/>
  <c r="GX44" i="1" s="1"/>
  <c r="HG44" i="1"/>
  <c r="C45" i="1"/>
  <c r="D45" i="1"/>
  <c r="R45" i="1"/>
  <c r="S45" i="1"/>
  <c r="CY45" i="1" s="1"/>
  <c r="X45" i="1" s="1"/>
  <c r="T45" i="1"/>
  <c r="AC45" i="1"/>
  <c r="CQ45" i="1" s="1"/>
  <c r="P45" i="1" s="1"/>
  <c r="CP45" i="1" s="1"/>
  <c r="O45" i="1" s="1"/>
  <c r="AD45" i="1"/>
  <c r="CR45" i="1" s="1"/>
  <c r="Q45" i="1" s="1"/>
  <c r="AE45" i="1"/>
  <c r="AF45" i="1"/>
  <c r="AG45" i="1"/>
  <c r="AH45" i="1"/>
  <c r="CV45" i="1" s="1"/>
  <c r="U45" i="1" s="1"/>
  <c r="AI45" i="1"/>
  <c r="AJ45" i="1"/>
  <c r="CS45" i="1"/>
  <c r="CT45" i="1"/>
  <c r="CU45" i="1"/>
  <c r="CW45" i="1"/>
  <c r="V45" i="1" s="1"/>
  <c r="CX45" i="1"/>
  <c r="W45" i="1" s="1"/>
  <c r="GL45" i="1"/>
  <c r="GO45" i="1"/>
  <c r="GP45" i="1"/>
  <c r="GV45" i="1"/>
  <c r="HC45" i="1" s="1"/>
  <c r="GX45" i="1" s="1"/>
  <c r="I46" i="1"/>
  <c r="R46" i="1"/>
  <c r="S46" i="1"/>
  <c r="CY46" i="1" s="1"/>
  <c r="X46" i="1" s="1"/>
  <c r="T46" i="1"/>
  <c r="AC46" i="1"/>
  <c r="CQ46" i="1" s="1"/>
  <c r="P46" i="1" s="1"/>
  <c r="AD46" i="1"/>
  <c r="CR46" i="1" s="1"/>
  <c r="Q46" i="1" s="1"/>
  <c r="AE46" i="1"/>
  <c r="AF46" i="1"/>
  <c r="AG46" i="1"/>
  <c r="AH46" i="1"/>
  <c r="CV46" i="1" s="1"/>
  <c r="U46" i="1" s="1"/>
  <c r="AI46" i="1"/>
  <c r="AJ46" i="1"/>
  <c r="CS46" i="1"/>
  <c r="CT46" i="1"/>
  <c r="CU46" i="1"/>
  <c r="CW46" i="1"/>
  <c r="V46" i="1" s="1"/>
  <c r="CX46" i="1"/>
  <c r="W46" i="1" s="1"/>
  <c r="GL46" i="1"/>
  <c r="GO46" i="1"/>
  <c r="GP46" i="1"/>
  <c r="GV46" i="1"/>
  <c r="HC46" i="1" s="1"/>
  <c r="GX46" i="1" s="1"/>
  <c r="C47" i="1"/>
  <c r="D47" i="1"/>
  <c r="P47" i="1"/>
  <c r="CP47" i="1" s="1"/>
  <c r="O47" i="1" s="1"/>
  <c r="R47" i="1"/>
  <c r="AB47" i="1"/>
  <c r="AC47" i="1"/>
  <c r="AD47" i="1"/>
  <c r="CR47" i="1" s="1"/>
  <c r="Q47" i="1" s="1"/>
  <c r="AE47" i="1"/>
  <c r="AF47" i="1"/>
  <c r="CT47" i="1" s="1"/>
  <c r="S47" i="1" s="1"/>
  <c r="AG47" i="1"/>
  <c r="AH47" i="1"/>
  <c r="AI47" i="1"/>
  <c r="CW47" i="1" s="1"/>
  <c r="V47" i="1" s="1"/>
  <c r="AJ47" i="1"/>
  <c r="CX47" i="1" s="1"/>
  <c r="W47" i="1" s="1"/>
  <c r="CQ47" i="1"/>
  <c r="CS47" i="1"/>
  <c r="CU47" i="1"/>
  <c r="T47" i="1" s="1"/>
  <c r="CV47" i="1"/>
  <c r="U47" i="1" s="1"/>
  <c r="GL47" i="1"/>
  <c r="GO47" i="1"/>
  <c r="GP47" i="1"/>
  <c r="GV47" i="1"/>
  <c r="GX47" i="1"/>
  <c r="HC47" i="1"/>
  <c r="I48" i="1"/>
  <c r="R48" i="1"/>
  <c r="AB48" i="1"/>
  <c r="AC48" i="1"/>
  <c r="AD48" i="1"/>
  <c r="CR48" i="1" s="1"/>
  <c r="Q48" i="1" s="1"/>
  <c r="AE48" i="1"/>
  <c r="AF48" i="1"/>
  <c r="CT48" i="1" s="1"/>
  <c r="S48" i="1" s="1"/>
  <c r="AG48" i="1"/>
  <c r="AH48" i="1"/>
  <c r="AI48" i="1"/>
  <c r="CW48" i="1" s="1"/>
  <c r="V48" i="1" s="1"/>
  <c r="AJ48" i="1"/>
  <c r="CX48" i="1" s="1"/>
  <c r="W48" i="1" s="1"/>
  <c r="CQ48" i="1"/>
  <c r="P48" i="1" s="1"/>
  <c r="CP48" i="1" s="1"/>
  <c r="O48" i="1" s="1"/>
  <c r="CS48" i="1"/>
  <c r="CU48" i="1"/>
  <c r="T48" i="1" s="1"/>
  <c r="CV48" i="1"/>
  <c r="U48" i="1" s="1"/>
  <c r="GL48" i="1"/>
  <c r="GO48" i="1"/>
  <c r="GP48" i="1"/>
  <c r="GV48" i="1"/>
  <c r="GX48" i="1"/>
  <c r="HC48" i="1"/>
  <c r="HG48" i="1"/>
  <c r="C49" i="1"/>
  <c r="D49" i="1"/>
  <c r="P49" i="1"/>
  <c r="AC49" i="1"/>
  <c r="AD49" i="1"/>
  <c r="AB49" i="1" s="1"/>
  <c r="AE49" i="1"/>
  <c r="AF49" i="1"/>
  <c r="AG49" i="1"/>
  <c r="CU49" i="1" s="1"/>
  <c r="T49" i="1" s="1"/>
  <c r="AH49" i="1"/>
  <c r="CV49" i="1" s="1"/>
  <c r="U49" i="1" s="1"/>
  <c r="AI49" i="1"/>
  <c r="AJ49" i="1"/>
  <c r="CX49" i="1" s="1"/>
  <c r="W49" i="1" s="1"/>
  <c r="CQ49" i="1"/>
  <c r="CS49" i="1"/>
  <c r="R49" i="1" s="1"/>
  <c r="CT49" i="1"/>
  <c r="S49" i="1" s="1"/>
  <c r="CW49" i="1"/>
  <c r="V49" i="1" s="1"/>
  <c r="GL49" i="1"/>
  <c r="GO49" i="1"/>
  <c r="GP49" i="1"/>
  <c r="GV49" i="1"/>
  <c r="HC49" i="1" s="1"/>
  <c r="GX49" i="1" s="1"/>
  <c r="I50" i="1"/>
  <c r="P50" i="1"/>
  <c r="V50" i="1"/>
  <c r="AC50" i="1"/>
  <c r="AD50" i="1"/>
  <c r="AB50" i="1" s="1"/>
  <c r="AE50" i="1"/>
  <c r="AF50" i="1"/>
  <c r="AG50" i="1"/>
  <c r="CU50" i="1" s="1"/>
  <c r="T50" i="1" s="1"/>
  <c r="AH50" i="1"/>
  <c r="CV50" i="1" s="1"/>
  <c r="U50" i="1" s="1"/>
  <c r="AI50" i="1"/>
  <c r="AJ50" i="1"/>
  <c r="CX50" i="1" s="1"/>
  <c r="W50" i="1" s="1"/>
  <c r="CQ50" i="1"/>
  <c r="CS50" i="1"/>
  <c r="R50" i="1" s="1"/>
  <c r="CT50" i="1"/>
  <c r="S50" i="1" s="1"/>
  <c r="CW50" i="1"/>
  <c r="GL50" i="1"/>
  <c r="GO50" i="1"/>
  <c r="GP50" i="1"/>
  <c r="GV50" i="1"/>
  <c r="HC50" i="1" s="1"/>
  <c r="GX50" i="1" s="1"/>
  <c r="HG50" i="1"/>
  <c r="I51" i="1"/>
  <c r="W51" i="1" s="1"/>
  <c r="AC51" i="1"/>
  <c r="AB51" i="1" s="1"/>
  <c r="AE51" i="1"/>
  <c r="AD51" i="1" s="1"/>
  <c r="CR51" i="1" s="1"/>
  <c r="Q51" i="1" s="1"/>
  <c r="AF51" i="1"/>
  <c r="CT51" i="1" s="1"/>
  <c r="S51" i="1" s="1"/>
  <c r="AG51" i="1"/>
  <c r="CU51" i="1" s="1"/>
  <c r="T51" i="1" s="1"/>
  <c r="AH51" i="1"/>
  <c r="AI51" i="1"/>
  <c r="CW51" i="1" s="1"/>
  <c r="V51" i="1" s="1"/>
  <c r="AJ51" i="1"/>
  <c r="CS51" i="1"/>
  <c r="R51" i="1" s="1"/>
  <c r="CV51" i="1"/>
  <c r="CX51" i="1"/>
  <c r="GL51" i="1"/>
  <c r="BZ54" i="1" s="1"/>
  <c r="CI54" i="1" s="1"/>
  <c r="GO51" i="1"/>
  <c r="GP51" i="1"/>
  <c r="GV51" i="1"/>
  <c r="HC51" i="1"/>
  <c r="GX51" i="1" s="1"/>
  <c r="HG51" i="1"/>
  <c r="I52" i="1"/>
  <c r="T52" i="1" s="1"/>
  <c r="V52" i="1"/>
  <c r="AC52" i="1"/>
  <c r="AE52" i="1"/>
  <c r="CS52" i="1" s="1"/>
  <c r="R52" i="1" s="1"/>
  <c r="AF52" i="1"/>
  <c r="CT52" i="1" s="1"/>
  <c r="S52" i="1" s="1"/>
  <c r="AG52" i="1"/>
  <c r="AH52" i="1"/>
  <c r="CV52" i="1" s="1"/>
  <c r="U52" i="1" s="1"/>
  <c r="AI52" i="1"/>
  <c r="AJ52" i="1"/>
  <c r="CX52" i="1" s="1"/>
  <c r="W52" i="1" s="1"/>
  <c r="CQ52" i="1"/>
  <c r="P52" i="1" s="1"/>
  <c r="CU52" i="1"/>
  <c r="CW52" i="1"/>
  <c r="GL52" i="1"/>
  <c r="GO52" i="1"/>
  <c r="GP52" i="1"/>
  <c r="GV52" i="1"/>
  <c r="HC52" i="1"/>
  <c r="GX52" i="1" s="1"/>
  <c r="HG52" i="1"/>
  <c r="B54" i="1"/>
  <c r="B22" i="1" s="1"/>
  <c r="C54" i="1"/>
  <c r="C22" i="1" s="1"/>
  <c r="D54" i="1"/>
  <c r="D22" i="1" s="1"/>
  <c r="F54" i="1"/>
  <c r="F22" i="1" s="1"/>
  <c r="G54" i="1"/>
  <c r="G22" i="1" s="1"/>
  <c r="BX54" i="1"/>
  <c r="BX22" i="1" s="1"/>
  <c r="BY54" i="1"/>
  <c r="BY22" i="1" s="1"/>
  <c r="CK54" i="1"/>
  <c r="CK22" i="1" s="1"/>
  <c r="CL54" i="1"/>
  <c r="CL22" i="1" s="1"/>
  <c r="CM54" i="1"/>
  <c r="CM22" i="1" s="1"/>
  <c r="B84" i="1"/>
  <c r="B18" i="1" s="1"/>
  <c r="C84" i="1"/>
  <c r="C18" i="1" s="1"/>
  <c r="D84" i="1"/>
  <c r="D18" i="1" s="1"/>
  <c r="F84" i="1"/>
  <c r="F18" i="1" s="1"/>
  <c r="G84" i="1"/>
  <c r="G18" i="1" s="1"/>
  <c r="F12" i="6"/>
  <c r="G12" i="6"/>
  <c r="CI22" i="1" l="1"/>
  <c r="AZ54" i="1"/>
  <c r="CZ43" i="1"/>
  <c r="Y43" i="1" s="1"/>
  <c r="CY43" i="1"/>
  <c r="X43" i="1" s="1"/>
  <c r="CY39" i="1"/>
  <c r="X39" i="1" s="1"/>
  <c r="CZ39" i="1"/>
  <c r="Y39" i="1" s="1"/>
  <c r="CY49" i="1"/>
  <c r="X49" i="1" s="1"/>
  <c r="CZ49" i="1"/>
  <c r="Y49" i="1" s="1"/>
  <c r="CD22" i="1"/>
  <c r="AU54" i="1"/>
  <c r="CY52" i="1"/>
  <c r="X52" i="1" s="1"/>
  <c r="CZ52" i="1"/>
  <c r="Y52" i="1" s="1"/>
  <c r="AB40" i="1"/>
  <c r="CR40" i="1"/>
  <c r="Q40" i="1" s="1"/>
  <c r="CY47" i="1"/>
  <c r="X47" i="1" s="1"/>
  <c r="GM47" i="1" s="1"/>
  <c r="GN47" i="1" s="1"/>
  <c r="CZ47" i="1"/>
  <c r="Y47" i="1" s="1"/>
  <c r="AI54" i="1"/>
  <c r="CY51" i="1"/>
  <c r="X51" i="1" s="1"/>
  <c r="CZ51" i="1"/>
  <c r="Y51" i="1" s="1"/>
  <c r="CP49" i="1"/>
  <c r="O49" i="1" s="1"/>
  <c r="GM49" i="1" s="1"/>
  <c r="GN49" i="1" s="1"/>
  <c r="CP46" i="1"/>
  <c r="O46" i="1" s="1"/>
  <c r="CP42" i="1"/>
  <c r="O42" i="1" s="1"/>
  <c r="CY41" i="1"/>
  <c r="X41" i="1" s="1"/>
  <c r="GM41" i="1" s="1"/>
  <c r="GN41" i="1" s="1"/>
  <c r="CZ41" i="1"/>
  <c r="Y41" i="1" s="1"/>
  <c r="CP40" i="1"/>
  <c r="O40" i="1" s="1"/>
  <c r="CY42" i="1"/>
  <c r="X42" i="1" s="1"/>
  <c r="CZ42" i="1"/>
  <c r="Y42" i="1" s="1"/>
  <c r="BZ22" i="1"/>
  <c r="CG54" i="1"/>
  <c r="AQ54" i="1"/>
  <c r="CZ44" i="1"/>
  <c r="Y44" i="1" s="1"/>
  <c r="CY44" i="1"/>
  <c r="X44" i="1" s="1"/>
  <c r="CY50" i="1"/>
  <c r="X50" i="1" s="1"/>
  <c r="CZ50" i="1"/>
  <c r="Y50" i="1" s="1"/>
  <c r="CY48" i="1"/>
  <c r="X48" i="1" s="1"/>
  <c r="GM48" i="1" s="1"/>
  <c r="GN48" i="1" s="1"/>
  <c r="CZ48" i="1"/>
  <c r="Y48" i="1" s="1"/>
  <c r="CC22" i="1"/>
  <c r="AT54" i="1"/>
  <c r="CY27" i="1"/>
  <c r="X27" i="1" s="1"/>
  <c r="CZ27" i="1"/>
  <c r="Y27" i="1" s="1"/>
  <c r="GX33" i="1"/>
  <c r="P33" i="1"/>
  <c r="DI71" i="3"/>
  <c r="DJ71" i="3" s="1"/>
  <c r="DF71" i="3"/>
  <c r="DG71" i="3"/>
  <c r="DH71" i="3"/>
  <c r="AD52" i="1"/>
  <c r="U51" i="1"/>
  <c r="AB46" i="1"/>
  <c r="AB45" i="1"/>
  <c r="AD44" i="1"/>
  <c r="AD43" i="1"/>
  <c r="CZ38" i="1"/>
  <c r="Y38" i="1" s="1"/>
  <c r="AD37" i="1"/>
  <c r="CR37" i="1" s="1"/>
  <c r="Q37" i="1" s="1"/>
  <c r="CS37" i="1"/>
  <c r="R37" i="1" s="1"/>
  <c r="CZ37" i="1" s="1"/>
  <c r="Y37" i="1" s="1"/>
  <c r="S35" i="1"/>
  <c r="AB30" i="1"/>
  <c r="CY29" i="1"/>
  <c r="X29" i="1" s="1"/>
  <c r="CZ29" i="1"/>
  <c r="Y29" i="1" s="1"/>
  <c r="AB26" i="1"/>
  <c r="DF49" i="3"/>
  <c r="DG49" i="3"/>
  <c r="DJ49" i="3" s="1"/>
  <c r="DI49" i="3"/>
  <c r="DH49" i="3"/>
  <c r="DI1" i="3"/>
  <c r="DJ1" i="3" s="1"/>
  <c r="DF1" i="3"/>
  <c r="DG1" i="3"/>
  <c r="DH1" i="3"/>
  <c r="AB27" i="1"/>
  <c r="CQ27" i="1"/>
  <c r="P27" i="1" s="1"/>
  <c r="CP27" i="1" s="1"/>
  <c r="O27" i="1" s="1"/>
  <c r="AP54" i="1"/>
  <c r="CQ51" i="1"/>
  <c r="P51" i="1" s="1"/>
  <c r="CP51" i="1" s="1"/>
  <c r="O51" i="1" s="1"/>
  <c r="GM51" i="1" s="1"/>
  <c r="GN51" i="1" s="1"/>
  <c r="CR50" i="1"/>
  <c r="Q50" i="1" s="1"/>
  <c r="CP50" i="1" s="1"/>
  <c r="O50" i="1" s="1"/>
  <c r="GM50" i="1" s="1"/>
  <c r="GN50" i="1" s="1"/>
  <c r="CR49" i="1"/>
  <c r="Q49" i="1" s="1"/>
  <c r="CR39" i="1"/>
  <c r="Q39" i="1" s="1"/>
  <c r="P39" i="1"/>
  <c r="CP39" i="1" s="1"/>
  <c r="O39" i="1" s="1"/>
  <c r="GM39" i="1" s="1"/>
  <c r="GN39" i="1" s="1"/>
  <c r="CQ37" i="1"/>
  <c r="P37" i="1" s="1"/>
  <c r="HG37" i="1"/>
  <c r="T35" i="1"/>
  <c r="W32" i="1"/>
  <c r="AJ54" i="1" s="1"/>
  <c r="HG27" i="1"/>
  <c r="DF43" i="3"/>
  <c r="DJ43" i="3" s="1"/>
  <c r="DG43" i="3"/>
  <c r="DH43" i="3"/>
  <c r="DI43" i="3"/>
  <c r="DI61" i="3"/>
  <c r="DF61" i="3"/>
  <c r="DJ61" i="3" s="1"/>
  <c r="DG61" i="3"/>
  <c r="DH61" i="3"/>
  <c r="AO54" i="1"/>
  <c r="CS40" i="1"/>
  <c r="R40" i="1" s="1"/>
  <c r="CZ40" i="1" s="1"/>
  <c r="Y40" i="1" s="1"/>
  <c r="P35" i="1"/>
  <c r="CP35" i="1" s="1"/>
  <c r="O35" i="1" s="1"/>
  <c r="W33" i="1"/>
  <c r="AB33" i="1"/>
  <c r="DH44" i="3"/>
  <c r="DI44" i="3"/>
  <c r="DF44" i="3"/>
  <c r="DJ44" i="3" s="1"/>
  <c r="DG44" i="3"/>
  <c r="DF36" i="3"/>
  <c r="DJ36" i="3" s="1"/>
  <c r="DG36" i="3"/>
  <c r="DI36" i="3"/>
  <c r="DH36" i="3"/>
  <c r="BD54" i="1"/>
  <c r="U34" i="1"/>
  <c r="S34" i="1"/>
  <c r="R34" i="1"/>
  <c r="CP31" i="1"/>
  <c r="O31" i="1" s="1"/>
  <c r="CS28" i="1"/>
  <c r="R28" i="1" s="1"/>
  <c r="CZ28" i="1" s="1"/>
  <c r="Y28" i="1" s="1"/>
  <c r="AD28" i="1"/>
  <c r="U27" i="1"/>
  <c r="DI77" i="3"/>
  <c r="DF77" i="3"/>
  <c r="DJ77" i="3" s="1"/>
  <c r="DG77" i="3"/>
  <c r="DH77" i="3"/>
  <c r="BC54" i="1"/>
  <c r="HG46" i="1"/>
  <c r="HG38" i="1"/>
  <c r="CY38" i="1"/>
  <c r="X38" i="1" s="1"/>
  <c r="GM38" i="1" s="1"/>
  <c r="GN38" i="1" s="1"/>
  <c r="W35" i="1"/>
  <c r="AB35" i="1"/>
  <c r="T34" i="1"/>
  <c r="Q34" i="1"/>
  <c r="GX32" i="1"/>
  <c r="CJ54" i="1" s="1"/>
  <c r="P32" i="1"/>
  <c r="AB31" i="1"/>
  <c r="T27" i="1"/>
  <c r="CY25" i="1"/>
  <c r="X25" i="1" s="1"/>
  <c r="CZ25" i="1"/>
  <c r="Y25" i="1" s="1"/>
  <c r="DG30" i="3"/>
  <c r="DJ30" i="3" s="1"/>
  <c r="DF30" i="3"/>
  <c r="DH30" i="3"/>
  <c r="AB36" i="1"/>
  <c r="CQ36" i="1"/>
  <c r="P36" i="1" s="1"/>
  <c r="CP36" i="1" s="1"/>
  <c r="O36" i="1" s="1"/>
  <c r="T33" i="1"/>
  <c r="BB54" i="1"/>
  <c r="CZ46" i="1"/>
  <c r="Y46" i="1" s="1"/>
  <c r="CZ45" i="1"/>
  <c r="Y45" i="1" s="1"/>
  <c r="GM45" i="1" s="1"/>
  <c r="GN45" i="1" s="1"/>
  <c r="P34" i="1"/>
  <c r="AB32" i="1"/>
  <c r="CT32" i="1"/>
  <c r="S32" i="1" s="1"/>
  <c r="DG39" i="3"/>
  <c r="DJ39" i="3" s="1"/>
  <c r="DF39" i="3"/>
  <c r="DH39" i="3"/>
  <c r="CY37" i="1"/>
  <c r="X37" i="1" s="1"/>
  <c r="AD36" i="1"/>
  <c r="CR36" i="1" s="1"/>
  <c r="Q36" i="1" s="1"/>
  <c r="CS36" i="1"/>
  <c r="R36" i="1" s="1"/>
  <c r="CZ36" i="1" s="1"/>
  <c r="Y36" i="1" s="1"/>
  <c r="U33" i="1"/>
  <c r="S33" i="1"/>
  <c r="Q33" i="1"/>
  <c r="CQ29" i="1"/>
  <c r="P29" i="1" s="1"/>
  <c r="CP29" i="1" s="1"/>
  <c r="O29" i="1" s="1"/>
  <c r="GM29" i="1" s="1"/>
  <c r="GN29" i="1" s="1"/>
  <c r="AB29" i="1"/>
  <c r="CY26" i="1"/>
  <c r="X26" i="1" s="1"/>
  <c r="CZ26" i="1"/>
  <c r="Y26" i="1" s="1"/>
  <c r="CP25" i="1"/>
  <c r="O25" i="1" s="1"/>
  <c r="DI30" i="3"/>
  <c r="DG26" i="3"/>
  <c r="DF26" i="3"/>
  <c r="DJ26" i="3" s="1"/>
  <c r="DH26" i="3"/>
  <c r="DF11" i="3"/>
  <c r="DH11" i="3"/>
  <c r="DG11" i="3"/>
  <c r="DI11" i="3"/>
  <c r="DJ11" i="3" s="1"/>
  <c r="DF76" i="3"/>
  <c r="DJ76" i="3" s="1"/>
  <c r="DG76" i="3"/>
  <c r="DI76" i="3"/>
  <c r="CV70" i="3"/>
  <c r="CX70" i="3"/>
  <c r="DF69" i="3"/>
  <c r="DJ69" i="3" s="1"/>
  <c r="DG69" i="3"/>
  <c r="DH69" i="3"/>
  <c r="DF62" i="3"/>
  <c r="DJ62" i="3" s="1"/>
  <c r="DG62" i="3"/>
  <c r="DI62" i="3"/>
  <c r="DI35" i="3"/>
  <c r="DF35" i="3"/>
  <c r="DJ35" i="3" s="1"/>
  <c r="DF18" i="3"/>
  <c r="DG18" i="3"/>
  <c r="DI18" i="3"/>
  <c r="DJ18" i="3" s="1"/>
  <c r="DH4" i="3"/>
  <c r="DI4" i="3"/>
  <c r="CQ26" i="1"/>
  <c r="P26" i="1" s="1"/>
  <c r="DH65" i="3"/>
  <c r="DH38" i="3"/>
  <c r="DI38" i="3"/>
  <c r="DJ38" i="3" s="1"/>
  <c r="CW29" i="3"/>
  <c r="DF24" i="3"/>
  <c r="DJ24" i="3" s="1"/>
  <c r="DG24" i="3"/>
  <c r="DI24" i="3"/>
  <c r="DF4" i="3"/>
  <c r="DF75" i="3"/>
  <c r="DJ75" i="3" s="1"/>
  <c r="DH75" i="3"/>
  <c r="DH64" i="3"/>
  <c r="DI64" i="3"/>
  <c r="DJ64" i="3" s="1"/>
  <c r="DH57" i="3"/>
  <c r="DI57" i="3"/>
  <c r="DF56" i="3"/>
  <c r="DJ56" i="3" s="1"/>
  <c r="DG56" i="3"/>
  <c r="DH56" i="3"/>
  <c r="DF52" i="3"/>
  <c r="DJ52" i="3" s="1"/>
  <c r="DG52" i="3"/>
  <c r="DI52" i="3"/>
  <c r="DH29" i="3"/>
  <c r="DI29" i="3"/>
  <c r="DF28" i="3"/>
  <c r="DG28" i="3"/>
  <c r="DH28" i="3"/>
  <c r="DI28" i="3"/>
  <c r="DJ28" i="3" s="1"/>
  <c r="DI23" i="3"/>
  <c r="DF23" i="3"/>
  <c r="DJ23" i="3" s="1"/>
  <c r="DH10" i="3"/>
  <c r="DI10" i="3"/>
  <c r="DJ10" i="3" s="1"/>
  <c r="HG31" i="1"/>
  <c r="CS31" i="1"/>
  <c r="R31" i="1" s="1"/>
  <c r="CY31" i="1" s="1"/>
  <c r="X31" i="1" s="1"/>
  <c r="CS30" i="1"/>
  <c r="R30" i="1" s="1"/>
  <c r="CY30" i="1" s="1"/>
  <c r="X30" i="1" s="1"/>
  <c r="DH74" i="3"/>
  <c r="DI74" i="3"/>
  <c r="DH68" i="3"/>
  <c r="DG64" i="3"/>
  <c r="DH62" i="3"/>
  <c r="DG57" i="3"/>
  <c r="DI51" i="3"/>
  <c r="DF51" i="3"/>
  <c r="DJ51" i="3" s="1"/>
  <c r="DH48" i="3"/>
  <c r="CV47" i="3"/>
  <c r="CX47" i="3"/>
  <c r="DF42" i="3"/>
  <c r="DJ42" i="3" s="1"/>
  <c r="DF38" i="3"/>
  <c r="DG35" i="3"/>
  <c r="DF29" i="3"/>
  <c r="DF22" i="3"/>
  <c r="DJ22" i="3" s="1"/>
  <c r="DG22" i="3"/>
  <c r="DH22" i="3"/>
  <c r="DI22" i="3"/>
  <c r="DH18" i="3"/>
  <c r="DF17" i="3"/>
  <c r="DJ17" i="3" s="1"/>
  <c r="DH17" i="3"/>
  <c r="DF8" i="3"/>
  <c r="DJ8" i="3" s="1"/>
  <c r="DG8" i="3"/>
  <c r="DI8" i="3"/>
  <c r="DI75" i="3"/>
  <c r="DG74" i="3"/>
  <c r="DF73" i="3"/>
  <c r="DG73" i="3"/>
  <c r="DJ73" i="3" s="1"/>
  <c r="DH73" i="3"/>
  <c r="DF68" i="3"/>
  <c r="DJ68" i="3" s="1"/>
  <c r="DF64" i="3"/>
  <c r="DF57" i="3"/>
  <c r="DJ57" i="3" s="1"/>
  <c r="DI56" i="3"/>
  <c r="CW54" i="3"/>
  <c r="CX54" i="3"/>
  <c r="DF48" i="3"/>
  <c r="DF40" i="3"/>
  <c r="DG40" i="3"/>
  <c r="DJ40" i="3" s="1"/>
  <c r="DI40" i="3"/>
  <c r="DF33" i="3"/>
  <c r="DJ33" i="3" s="1"/>
  <c r="DH33" i="3"/>
  <c r="DH24" i="3"/>
  <c r="DH23" i="3"/>
  <c r="DH16" i="3"/>
  <c r="DI16" i="3"/>
  <c r="DF15" i="3"/>
  <c r="DJ15" i="3" s="1"/>
  <c r="DG15" i="3"/>
  <c r="DH15" i="3"/>
  <c r="DI7" i="3"/>
  <c r="DF7" i="3"/>
  <c r="DJ7" i="3" s="1"/>
  <c r="DG78" i="3"/>
  <c r="DI78" i="3"/>
  <c r="DG75" i="3"/>
  <c r="DF74" i="3"/>
  <c r="DJ74" i="3" s="1"/>
  <c r="DI73" i="3"/>
  <c r="DF66" i="3"/>
  <c r="DG66" i="3"/>
  <c r="DJ66" i="3" s="1"/>
  <c r="DI66" i="3"/>
  <c r="DH52" i="3"/>
  <c r="DH51" i="3"/>
  <c r="DH32" i="3"/>
  <c r="DI32" i="3"/>
  <c r="DF31" i="3"/>
  <c r="DJ31" i="3" s="1"/>
  <c r="DG31" i="3"/>
  <c r="DH31" i="3"/>
  <c r="DF27" i="3"/>
  <c r="DH27" i="3"/>
  <c r="DG23" i="3"/>
  <c r="DF21" i="3"/>
  <c r="DH21" i="3"/>
  <c r="DI20" i="3"/>
  <c r="DF20" i="3"/>
  <c r="DI17" i="3"/>
  <c r="DG16" i="3"/>
  <c r="DF6" i="3"/>
  <c r="DJ6" i="3" s="1"/>
  <c r="DG6" i="3"/>
  <c r="DH6" i="3"/>
  <c r="DI6" i="3"/>
  <c r="DF2" i="3"/>
  <c r="DG2" i="3"/>
  <c r="DI2" i="3"/>
  <c r="DJ2" i="3" s="1"/>
  <c r="DF72" i="3"/>
  <c r="DH72" i="3"/>
  <c r="DF59" i="3"/>
  <c r="DH59" i="3"/>
  <c r="DI58" i="3"/>
  <c r="DJ58" i="3" s="1"/>
  <c r="DF58" i="3"/>
  <c r="DF45" i="3"/>
  <c r="DJ45" i="3" s="1"/>
  <c r="DH45" i="3"/>
  <c r="CW13" i="3"/>
  <c r="CX13" i="3"/>
  <c r="DH8" i="3"/>
  <c r="DF5" i="3"/>
  <c r="DJ5" i="3" s="1"/>
  <c r="DH5" i="3"/>
  <c r="DI60" i="3"/>
  <c r="DI50" i="3"/>
  <c r="DI46" i="3"/>
  <c r="DI34" i="3"/>
  <c r="CX12" i="3"/>
  <c r="DI25" i="3"/>
  <c r="DI19" i="3"/>
  <c r="DJ19" i="3" s="1"/>
  <c r="DI9" i="3"/>
  <c r="DG60" i="3"/>
  <c r="DG50" i="3"/>
  <c r="DJ50" i="3" s="1"/>
  <c r="DG46" i="3"/>
  <c r="DG34" i="3"/>
  <c r="AJ22" i="1" l="1"/>
  <c r="W54" i="1"/>
  <c r="CP26" i="1"/>
  <c r="O26" i="1" s="1"/>
  <c r="GM26" i="1" s="1"/>
  <c r="GN26" i="1" s="1"/>
  <c r="AC54" i="1"/>
  <c r="BB22" i="1"/>
  <c r="BB84" i="1"/>
  <c r="F67" i="1"/>
  <c r="CY34" i="1"/>
  <c r="X34" i="1" s="1"/>
  <c r="CZ34" i="1"/>
  <c r="Y34" i="1" s="1"/>
  <c r="AO22" i="1"/>
  <c r="F58" i="1"/>
  <c r="AO84" i="1"/>
  <c r="AT22" i="1"/>
  <c r="F72" i="1"/>
  <c r="F16" i="2" s="1"/>
  <c r="AT84" i="1"/>
  <c r="CY40" i="1"/>
  <c r="X40" i="1" s="1"/>
  <c r="CY33" i="1"/>
  <c r="X33" i="1" s="1"/>
  <c r="CZ33" i="1"/>
  <c r="Y33" i="1" s="1"/>
  <c r="AG54" i="1"/>
  <c r="CR43" i="1"/>
  <c r="Q43" i="1" s="1"/>
  <c r="CP43" i="1" s="1"/>
  <c r="O43" i="1" s="1"/>
  <c r="GM43" i="1" s="1"/>
  <c r="GN43" i="1" s="1"/>
  <c r="AB43" i="1"/>
  <c r="BD22" i="1"/>
  <c r="F79" i="1"/>
  <c r="BD84" i="1"/>
  <c r="AB44" i="1"/>
  <c r="CR44" i="1"/>
  <c r="Q44" i="1" s="1"/>
  <c r="CP44" i="1" s="1"/>
  <c r="O44" i="1" s="1"/>
  <c r="GM44" i="1" s="1"/>
  <c r="GN44" i="1" s="1"/>
  <c r="AQ22" i="1"/>
  <c r="AQ84" i="1"/>
  <c r="F64" i="1"/>
  <c r="GM40" i="1"/>
  <c r="GN40" i="1" s="1"/>
  <c r="AI22" i="1"/>
  <c r="V54" i="1"/>
  <c r="DG13" i="3"/>
  <c r="DJ13" i="3" s="1"/>
  <c r="DH13" i="3"/>
  <c r="DI13" i="3"/>
  <c r="DF13" i="3"/>
  <c r="DG54" i="3"/>
  <c r="DJ54" i="3" s="1"/>
  <c r="DH54" i="3"/>
  <c r="DI54" i="3"/>
  <c r="DF54" i="3"/>
  <c r="GM25" i="1"/>
  <c r="CY32" i="1"/>
  <c r="X32" i="1" s="1"/>
  <c r="CZ32" i="1"/>
  <c r="Y32" i="1" s="1"/>
  <c r="CZ31" i="1"/>
  <c r="Y31" i="1" s="1"/>
  <c r="AH54" i="1"/>
  <c r="CY28" i="1"/>
  <c r="X28" i="1" s="1"/>
  <c r="AK54" i="1" s="1"/>
  <c r="CZ30" i="1"/>
  <c r="Y30" i="1" s="1"/>
  <c r="GM30" i="1" s="1"/>
  <c r="GN30" i="1" s="1"/>
  <c r="CP33" i="1"/>
  <c r="O33" i="1" s="1"/>
  <c r="GM33" i="1" s="1"/>
  <c r="GN33" i="1" s="1"/>
  <c r="CG22" i="1"/>
  <c r="AX54" i="1"/>
  <c r="DF12" i="3"/>
  <c r="DG12" i="3"/>
  <c r="DJ12" i="3" s="1"/>
  <c r="DH12" i="3"/>
  <c r="DI12" i="3"/>
  <c r="DG47" i="3"/>
  <c r="DH47" i="3"/>
  <c r="DI47" i="3"/>
  <c r="DJ47" i="3" s="1"/>
  <c r="DF47" i="3"/>
  <c r="AB28" i="1"/>
  <c r="CR28" i="1"/>
  <c r="Q28" i="1" s="1"/>
  <c r="AP22" i="1"/>
  <c r="AP84" i="1"/>
  <c r="F63" i="1"/>
  <c r="G16" i="2" s="1"/>
  <c r="AU22" i="1"/>
  <c r="F73" i="1"/>
  <c r="AU84" i="1"/>
  <c r="CY36" i="1"/>
  <c r="X36" i="1" s="1"/>
  <c r="GM36" i="1" s="1"/>
  <c r="GN36" i="1" s="1"/>
  <c r="CP34" i="1"/>
  <c r="O34" i="1" s="1"/>
  <c r="GM34" i="1" s="1"/>
  <c r="GN34" i="1" s="1"/>
  <c r="CP32" i="1"/>
  <c r="O32" i="1" s="1"/>
  <c r="CP37" i="1"/>
  <c r="O37" i="1" s="1"/>
  <c r="GM37" i="1" s="1"/>
  <c r="GN37" i="1" s="1"/>
  <c r="GM27" i="1"/>
  <c r="GN27" i="1" s="1"/>
  <c r="CY35" i="1"/>
  <c r="X35" i="1" s="1"/>
  <c r="CZ35" i="1"/>
  <c r="Y35" i="1" s="1"/>
  <c r="AF54" i="1"/>
  <c r="GM42" i="1"/>
  <c r="GN42" i="1" s="1"/>
  <c r="AZ22" i="1"/>
  <c r="AZ84" i="1"/>
  <c r="F65" i="1"/>
  <c r="DF70" i="3"/>
  <c r="DG70" i="3"/>
  <c r="DH70" i="3"/>
  <c r="DI70" i="3"/>
  <c r="DJ70" i="3" s="1"/>
  <c r="CJ22" i="1"/>
  <c r="BA54" i="1"/>
  <c r="BC22" i="1"/>
  <c r="F70" i="1"/>
  <c r="BC84" i="1"/>
  <c r="GM31" i="1"/>
  <c r="GN31" i="1" s="1"/>
  <c r="GM35" i="1"/>
  <c r="GN35" i="1" s="1"/>
  <c r="AB37" i="1"/>
  <c r="AB52" i="1"/>
  <c r="CR52" i="1"/>
  <c r="Q52" i="1" s="1"/>
  <c r="CP52" i="1" s="1"/>
  <c r="O52" i="1" s="1"/>
  <c r="GM52" i="1" s="1"/>
  <c r="GN52" i="1" s="1"/>
  <c r="GM46" i="1"/>
  <c r="GN46" i="1" s="1"/>
  <c r="AE54" i="1"/>
  <c r="AK22" i="1" l="1"/>
  <c r="X54" i="1"/>
  <c r="AO18" i="1"/>
  <c r="F88" i="1"/>
  <c r="AQ18" i="1"/>
  <c r="F94" i="1"/>
  <c r="AG22" i="1"/>
  <c r="T54" i="1"/>
  <c r="AC22" i="1"/>
  <c r="P54" i="1"/>
  <c r="CE54" i="1"/>
  <c r="CF54" i="1"/>
  <c r="CH54" i="1"/>
  <c r="AL54" i="1"/>
  <c r="AU18" i="1"/>
  <c r="F103" i="1"/>
  <c r="AX22" i="1"/>
  <c r="AX84" i="1"/>
  <c r="F61" i="1"/>
  <c r="BB18" i="1"/>
  <c r="F97" i="1"/>
  <c r="AE22" i="1"/>
  <c r="R54" i="1"/>
  <c r="AP18" i="1"/>
  <c r="F93" i="1"/>
  <c r="V22" i="1"/>
  <c r="F77" i="1"/>
  <c r="V84" i="1"/>
  <c r="BD18" i="1"/>
  <c r="F109" i="1"/>
  <c r="AZ18" i="1"/>
  <c r="F95" i="1"/>
  <c r="GM32" i="1"/>
  <c r="GN32" i="1" s="1"/>
  <c r="AH22" i="1"/>
  <c r="U54" i="1"/>
  <c r="W22" i="1"/>
  <c r="F78" i="1"/>
  <c r="W84" i="1"/>
  <c r="AF22" i="1"/>
  <c r="S54" i="1"/>
  <c r="GN25" i="1"/>
  <c r="BC18" i="1"/>
  <c r="F100" i="1"/>
  <c r="BA22" i="1"/>
  <c r="BA84" i="1"/>
  <c r="F74" i="1"/>
  <c r="H16" i="2" s="1"/>
  <c r="AD54" i="1"/>
  <c r="CP28" i="1"/>
  <c r="O28" i="1" s="1"/>
  <c r="AT18" i="1"/>
  <c r="F102" i="1"/>
  <c r="AL22" i="1" l="1"/>
  <c r="Y54" i="1"/>
  <c r="W18" i="1"/>
  <c r="F108" i="1"/>
  <c r="CH22" i="1"/>
  <c r="AY54" i="1"/>
  <c r="U22" i="1"/>
  <c r="F76" i="1"/>
  <c r="U84" i="1"/>
  <c r="V18" i="1"/>
  <c r="F107" i="1"/>
  <c r="AW54" i="1"/>
  <c r="CF22" i="1"/>
  <c r="F104" i="1"/>
  <c r="BA18" i="1"/>
  <c r="R22" i="1"/>
  <c r="F68" i="1"/>
  <c r="R84" i="1"/>
  <c r="CE22" i="1"/>
  <c r="AV54" i="1"/>
  <c r="T22" i="1"/>
  <c r="T84" i="1"/>
  <c r="F75" i="1"/>
  <c r="AX18" i="1"/>
  <c r="F91" i="1"/>
  <c r="P22" i="1"/>
  <c r="F57" i="1"/>
  <c r="P84" i="1"/>
  <c r="X22" i="1"/>
  <c r="F80" i="1"/>
  <c r="X84" i="1"/>
  <c r="GM28" i="1"/>
  <c r="AB54" i="1"/>
  <c r="AD22" i="1"/>
  <c r="Q54" i="1"/>
  <c r="S84" i="1"/>
  <c r="F69" i="1"/>
  <c r="J16" i="2" s="1"/>
  <c r="S22" i="1"/>
  <c r="P18" i="1" l="1"/>
  <c r="F87" i="1"/>
  <c r="T18" i="1"/>
  <c r="F105" i="1"/>
  <c r="S18" i="1"/>
  <c r="F99" i="1"/>
  <c r="AV22" i="1"/>
  <c r="AV84" i="1"/>
  <c r="F59" i="1"/>
  <c r="AW22" i="1"/>
  <c r="F60" i="1"/>
  <c r="AW84" i="1"/>
  <c r="AY22" i="1"/>
  <c r="AY84" i="1"/>
  <c r="F62" i="1"/>
  <c r="Q22" i="1"/>
  <c r="F66" i="1"/>
  <c r="Q84" i="1"/>
  <c r="X18" i="1"/>
  <c r="F110" i="1"/>
  <c r="R18" i="1"/>
  <c r="F98" i="1"/>
  <c r="Y22" i="1"/>
  <c r="F81" i="1"/>
  <c r="Y84" i="1"/>
  <c r="AB22" i="1"/>
  <c r="O54" i="1"/>
  <c r="GN28" i="1"/>
  <c r="CB54" i="1" s="1"/>
  <c r="CA54" i="1"/>
  <c r="U18" i="1"/>
  <c r="F106" i="1"/>
  <c r="AV18" i="1" l="1"/>
  <c r="F89" i="1"/>
  <c r="CA22" i="1"/>
  <c r="AR54" i="1"/>
  <c r="AY18" i="1"/>
  <c r="F92" i="1"/>
  <c r="CB22" i="1"/>
  <c r="AS54" i="1"/>
  <c r="O22" i="1"/>
  <c r="F56" i="1"/>
  <c r="O84" i="1"/>
  <c r="Q18" i="1"/>
  <c r="F96" i="1"/>
  <c r="AW18" i="1"/>
  <c r="F90" i="1"/>
  <c r="Y18" i="1"/>
  <c r="F111" i="1"/>
  <c r="AS22" i="1" l="1"/>
  <c r="AS84" i="1"/>
  <c r="F71" i="1"/>
  <c r="E16" i="2" s="1"/>
  <c r="I16" i="2" s="1"/>
  <c r="N16" i="2" s="1"/>
  <c r="AR22" i="1"/>
  <c r="AR84" i="1"/>
  <c r="F82" i="1"/>
  <c r="O18" i="1"/>
  <c r="F86" i="1"/>
  <c r="AR18" i="1" l="1"/>
  <c r="F112" i="1"/>
  <c r="AS18" i="1"/>
  <c r="F101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5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5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<sst xmlns="http://schemas.openxmlformats.org/spreadsheetml/2006/main" count="3217" uniqueCount="338">
  <si>
    <t>Smeta.RU (Terminal)  (495) 974-1589</t>
  </si>
  <si>
    <t>_PS_</t>
  </si>
  <si>
    <t>Smeta.RU (Terminal)</t>
  </si>
  <si>
    <t>ООО "ОДСК"  Доп. раб. место  FStS-0010953</t>
  </si>
  <si>
    <t>5.9.2.2 Отделка МОП. Таблички, декоративные элементы.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</si>
  <si>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</si>
  <si>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</si>
  <si>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</si>
  <si>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</si>
  <si>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</si>
  <si>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</si>
  <si>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</si>
  <si>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</si>
  <si>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</si>
  <si>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5.9.2.2</t>
  </si>
  <si>
    <t>Отделка МОП</t>
  </si>
  <si>
    <t>Выше отм.0.000</t>
  </si>
  <si>
    <t>1</t>
  </si>
  <si>
    <t>15-06-003-01</t>
  </si>
  <si>
    <t>Установка цифр с нумерацией квартир размером</t>
  </si>
  <si>
    <t>100 м2</t>
  </si>
  <si>
    <t>ФЕР-2001, 15-06-003-01, приказ Минстроя России № 876/пр от 26.12.2019</t>
  </si>
  <si>
    <t>Общестроительные работы</t>
  </si>
  <si>
    <t>Отделочные работы</t>
  </si>
  <si>
    <t>ФЕР-15</t>
  </si>
  <si>
    <t>Пр/812-015.0-1</t>
  </si>
  <si>
    <t>Пр/774-015.0</t>
  </si>
  <si>
    <t>2</t>
  </si>
  <si>
    <t>10-01-058-01</t>
  </si>
  <si>
    <t>Установка абонетских ящиков</t>
  </si>
  <si>
    <t>10 ШТ</t>
  </si>
  <si>
    <t>ФЕР-2001, 10-01-058-01, приказ Минстроя России № 876/пр от 26.12.2019</t>
  </si>
  <si>
    <t>Деревянные конструкции</t>
  </si>
  <si>
    <t>ФЕР-10</t>
  </si>
  <si>
    <t>Пр/812-010.0-1</t>
  </si>
  <si>
    <t>Пр/774-010.0</t>
  </si>
  <si>
    <t>2,1</t>
  </si>
  <si>
    <t>прайс</t>
  </si>
  <si>
    <t>Ящики 9-сек.</t>
  </si>
  <si>
    <t>ШТ</t>
  </si>
  <si>
    <t>5 500 +  2,5% Трансп +  2% Заг.скл</t>
  </si>
  <si>
    <t>2,5</t>
  </si>
  <si>
    <t>2,2</t>
  </si>
  <si>
    <t>Ящики 8-сек.</t>
  </si>
  <si>
    <t>5 300 +  2,5% Трансп +  2% Заг.скл</t>
  </si>
  <si>
    <t>3</t>
  </si>
  <si>
    <t>Установка указателя пожаробезопасной зоны</t>
  </si>
  <si>
    <t>4</t>
  </si>
  <si>
    <t>Установка пиктограммы для обеспечения пожарной безопасности лифтов  самоклеющейся пленкой: по штукатурке и бетону</t>
  </si>
  <si>
    <t>4,1</t>
  </si>
  <si>
    <t>Пиктограммы</t>
  </si>
  <si>
    <t>30 +  2,5% Трансп +  2% Заг.скл</t>
  </si>
  <si>
    <t>4,2</t>
  </si>
  <si>
    <t>01.6.02.03-1010</t>
  </si>
  <si>
    <t>Пленка ПВХ декоративная отделочная с клеевым слоем ПДСО-12, толщина 0,12 мм</t>
  </si>
  <si>
    <t>м2</t>
  </si>
  <si>
    <t>ФССЦ-2001, 01.6.02.03-1010, приказ Минстроя России № 876/пр от 26.12.2019</t>
  </si>
  <si>
    <t>4,3</t>
  </si>
  <si>
    <t>14.1.05.03-0001</t>
  </si>
  <si>
    <t>Клей фенолополивинилацетальный</t>
  </si>
  <si>
    <t>т</t>
  </si>
  <si>
    <t>ФССЦ-2001, 14.1.05.03-0001, приказ Минстроя России № 876/пр от 26.12.2019</t>
  </si>
  <si>
    <t>4,4</t>
  </si>
  <si>
    <t>14.5.09.11-0102</t>
  </si>
  <si>
    <t>Уайт-спирит</t>
  </si>
  <si>
    <t>кг</t>
  </si>
  <si>
    <t>ФССЦ-2001, 14.5.09.11-0102, приказ Минстроя России № 876/пр от 26.12.2019</t>
  </si>
  <si>
    <t>4,5</t>
  </si>
  <si>
    <t>14.5.11.01-0001</t>
  </si>
  <si>
    <t>Шпатлевка клеевая</t>
  </si>
  <si>
    <t>ФССЦ-2001, 14.5.11.01-0001, приказ Минстроя России № 876/пр от 26.12.2019</t>
  </si>
  <si>
    <t>5</t>
  </si>
  <si>
    <t>Установка навигационных элементов, инфографики</t>
  </si>
  <si>
    <t>5,1</t>
  </si>
  <si>
    <t>Навигация</t>
  </si>
  <si>
    <t>500 +  2,5% Трансп +  2% Заг.скл</t>
  </si>
  <si>
    <t>5,2</t>
  </si>
  <si>
    <t>Информационные стенды</t>
  </si>
  <si>
    <t>4 500 +  2,5% Трансп +  2% Заг.скл</t>
  </si>
  <si>
    <t>5,3</t>
  </si>
  <si>
    <t>Нумерация этажа</t>
  </si>
  <si>
    <t>1 600 +  2,5% Трансп +  2% Заг.скл</t>
  </si>
  <si>
    <t>5,4</t>
  </si>
  <si>
    <t>Логотиа ЖК</t>
  </si>
  <si>
    <t>4 400 +  2,5% Трансп +  2% Заг.скл</t>
  </si>
  <si>
    <t>6</t>
  </si>
  <si>
    <t>15-04-047-13</t>
  </si>
  <si>
    <t>Декоративная отделка поверхностей - набивка фриза по трафарету: масляная (Пифагор)</t>
  </si>
  <si>
    <t>ФЕР-2001, 15-04-047-13, приказ Минстроя России № 876/пр от 26.12.2019</t>
  </si>
  <si>
    <t>6,1</t>
  </si>
  <si>
    <t>Краски для внутренних работ масляные готовые к применению</t>
  </si>
  <si>
    <t>160 000 +  2,5% Трансп +  2% Заг.скл</t>
  </si>
  <si>
    <t>7</t>
  </si>
  <si>
    <t>09-04-012-02</t>
  </si>
  <si>
    <t>Установка рейлинга</t>
  </si>
  <si>
    <t>ФЕР-2001, 09-04-012-02,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</si>
  <si>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</si>
  <si>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</si>
  <si>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</si>
  <si>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</si>
  <si>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7,1</t>
  </si>
  <si>
    <t>Рейлинг</t>
  </si>
  <si>
    <t>8</t>
  </si>
  <si>
    <t>Установка стойки для хранения велосипедов</t>
  </si>
  <si>
    <t>8,1</t>
  </si>
  <si>
    <t>Стойка для хранения велосипедов</t>
  </si>
  <si>
    <t>1 354 +  2,5% Трансп +  2% Заг.скл</t>
  </si>
  <si>
    <t>9</t>
  </si>
  <si>
    <t>10-01-057-01</t>
  </si>
  <si>
    <t>Установка по месту шкафных и антресольных: стенок</t>
  </si>
  <si>
    <t>ФЕР-2001 доп.8, 10-01-057-01, приказ Минстроя России № 746/пр от 14.10.2021</t>
  </si>
  <si>
    <t>9,1</t>
  </si>
  <si>
    <t>Стеллаж</t>
  </si>
  <si>
    <t>12 964 +  2,5% Трансп +  2% Заг.скл</t>
  </si>
  <si>
    <t>10</t>
  </si>
  <si>
    <t>Установка декоративных цветов и мебели</t>
  </si>
  <si>
    <t>10,1</t>
  </si>
  <si>
    <t>Искуственное растение</t>
  </si>
  <si>
    <t>1 300 +  2,5% Трансп +  2% Заг.скл</t>
  </si>
  <si>
    <t>10,2</t>
  </si>
  <si>
    <t>Столик кофейный</t>
  </si>
  <si>
    <t>10,3</t>
  </si>
  <si>
    <t>Пуф</t>
  </si>
  <si>
    <t>9 000 +  2,5%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</si>
  <si>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</si>
  <si>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</si>
  <si>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</si>
  <si>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</si>
  <si>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</si>
  <si>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</si>
  <si>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</si>
  <si>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</si>
  <si>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</si>
  <si>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</si>
  <si>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</si>
  <si>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</si>
  <si>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</si>
  <si>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</si>
  <si>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</si>
  <si>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</si>
  <si>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</si>
  <si>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</si>
  <si>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</si>
  <si>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</si>
  <si>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</si>
  <si>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</si>
  <si>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</si>
  <si>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</si>
  <si>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</si>
  <si>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</si>
  <si>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</si>
  <si>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</si>
  <si>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</si>
  <si>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</si>
  <si>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</si>
  <si>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</si>
  <si>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</si>
  <si>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</si>
  <si>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</si>
  <si>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</si>
  <si>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</si>
  <si>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</si>
  <si>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</si>
  <si>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</si>
  <si>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</si>
  <si>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</si>
  <si>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</si>
  <si>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</si>
  <si>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</si>
  <si>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</si>
  <si>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</si>
  <si>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</si>
  <si>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</si>
  <si>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</si>
  <si>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</si>
  <si>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</si>
  <si>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</si>
  <si>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</si>
  <si>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</si>
  <si>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</si>
  <si>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</si>
  <si>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</si>
  <si>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</si>
  <si>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</si>
  <si>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</si>
  <si>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</si>
  <si>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</si>
  <si>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</si>
  <si>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</si>
  <si>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</si>
  <si>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</si>
  <si>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</si>
  <si>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</si>
  <si>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</si>
  <si>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</si>
  <si>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</si>
  <si>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</si>
  <si>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</si>
  <si>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</si>
  <si>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</si>
  <si>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</si>
  <si>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</si>
  <si>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</si>
  <si>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</si>
  <si>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</si>
  <si>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</si>
  <si>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</si>
  <si>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</si>
  <si>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</si>
  <si>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</si>
  <si>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</si>
  <si>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</si>
  <si>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</si>
  <si>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</si>
  <si>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</si>
  <si>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</si>
  <si>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</si>
  <si>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</si>
  <si>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</si>
  <si>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</si>
  <si>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</si>
  <si>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</si>
  <si>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</si>
  <si>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</si>
  <si>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</si>
  <si>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</si>
  <si>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</si>
  <si>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</si>
  <si>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</si>
  <si>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</si>
  <si>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</si>
  <si>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</si>
  <si>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</si>
  <si>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</si>
  <si>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</si>
  <si>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</si>
  <si>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</si>
  <si>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</si>
  <si>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</si>
  <si>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</si>
  <si>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</si>
  <si>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</si>
  <si>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</si>
  <si>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</si>
  <si>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</si>
  <si>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</si>
  <si>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</si>
  <si>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01.7.20.08-0051</t>
  </si>
  <si>
    <t>ФССЦ-2001, 01.7.20.08-0051, приказ Минстроя России № 876/пр от 26.12.2019</t>
  </si>
  <si>
    <t>Ветошь</t>
  </si>
  <si>
    <t>1-100-27</t>
  </si>
  <si>
    <t>Затраты труда рабочих (Средний разряд - 2,7)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</si>
  <si>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</si>
  <si>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</si>
  <si>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</si>
  <si>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01.7.15.06-0111</t>
  </si>
  <si>
    <t>ФССЦ-2001, 01.7.15.06-0111, приказ Минстроя России № 876/пр от 26.12.2019</t>
  </si>
  <si>
    <t>Гвозди строительные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</si>
  <si>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</si>
  <si>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</si>
  <si>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</si>
  <si>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м3</t>
  </si>
  <si>
    <t>1-100-43</t>
  </si>
  <si>
    <t>Затраты труда рабочих (Средний разряд - 4,3)</t>
  </si>
  <si>
    <t>14.5.05.02-0001</t>
  </si>
  <si>
    <t>ФССЦ-2001, 14.5.05.02-0001, приказ Минстроя России № 876/пр от 26.12.2019</t>
  </si>
  <si>
    <t>Олифа натуральная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</si>
  <si>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</si>
  <si>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</si>
  <si>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</si>
  <si>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</si>
  <si>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</si>
  <si>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</si>
  <si>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01.7.15.04-0056</t>
  </si>
  <si>
    <t>ФССЦ-2001, 01.7.15.04-0056, приказ Минстроя России № 876/пр от 26.12.2019</t>
  </si>
  <si>
    <t>Винты самонарезающие, с уплотнительной прокладкой, размер 4,8x35 мм</t>
  </si>
  <si>
    <t>100 ШТ</t>
  </si>
  <si>
    <t>1-100-25</t>
  </si>
  <si>
    <t>Затраты труда рабочих (Средний разряд - 2,5)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</si>
  <si>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</si>
  <si>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</si>
  <si>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</si>
  <si>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01.7.04.05</t>
  </si>
  <si>
    <t>Скобяные изделия</t>
  </si>
  <si>
    <t>КОМПЛ</t>
  </si>
  <si>
    <t>11.2.14.01</t>
  </si>
  <si>
    <t>Блоки дверные шкафные</t>
  </si>
  <si>
    <t>14.4.02.04</t>
  </si>
  <si>
    <t>01.7.04.01</t>
  </si>
  <si>
    <t>Доводчики дверные</t>
  </si>
  <si>
    <t>08.1.02.11</t>
  </si>
  <si>
    <t>Закрепы металлические</t>
  </si>
  <si>
    <t>11.2.14.05</t>
  </si>
  <si>
    <t>Стенки шкафов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</si>
  <si>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</si>
  <si>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</si>
  <si>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</si>
  <si>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</si>
  <si>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</si>
  <si>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</si>
  <si>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</si>
  <si>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</si>
  <si>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</si>
  <si>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</si>
  <si>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</si>
  <si>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</si>
  <si>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</si>
  <si>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</si>
  <si>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</si>
  <si>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</si>
  <si>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</si>
  <si>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</si>
  <si>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</si>
  <si>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</si>
  <si>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</si>
  <si>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</si>
  <si>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</si>
  <si>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</si>
  <si>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</si>
  <si>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</si>
  <si>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5.9.2.2 Отделка МОП. Таблички, декоративные элементы.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</si>
  <si>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</si>
  <si>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</si>
  <si>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</si>
  <si>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</si>
  <si>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</si>
  <si>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</si>
  <si>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</si>
  <si>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</si>
  <si>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</si>
  <si>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5.9.2.2</t>
  </si>
  <si>
    <t xml:space="preserve"> Отделка МОП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</si>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</sst>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311</v>
      </c>
    </row>
    <row r="3" spans="1:255" x14ac:dyDescent="0.2">
      <c r="A3" s="14" t="s">
        <v>312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313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314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315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316</v>
      </c>
      <c r="B8" s="23"/>
      <c r="C8" s="23"/>
      <c r="D8" s="23"/>
    </row>
    <row r="9" spans="1:255" x14ac:dyDescent="0.2">
      <c r="A9" s="25" t="s">
        <v>317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318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319</v>
      </c>
      <c r="B12" s="29" t="s">
        <v>320</v>
      </c>
      <c r="C12" s="13"/>
      <c r="D12" s="13"/>
      <c r="BT12" s="30" t="str">
        <f>B12</f>
        <v xml:space="preserve"> 5.9.2.2 Отделка МОП. Таблички, декоративные элементы. </v>
      </c>
      <c r="IU12" s="16"/>
    </row>
    <row r="13" spans="1:255" x14ac:dyDescent="0.2">
      <c r="A13" s="10" t="s">
        <v>321</v>
      </c>
      <c r="B13" s="29" t="s">
        <v>317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322</v>
      </c>
      <c r="B16" s="33"/>
      <c r="C16" s="33" t="s">
        <v>324</v>
      </c>
      <c r="D16" s="34" t="s">
        <v>327</v>
      </c>
    </row>
    <row r="17" spans="1:255" x14ac:dyDescent="0.2">
      <c r="A17" s="32"/>
      <c r="B17" s="35" t="s">
        <v>323</v>
      </c>
      <c r="C17" s="35" t="s">
        <v>325</v>
      </c>
      <c r="D17" s="36" t="s">
        <v>328</v>
      </c>
    </row>
    <row r="18" spans="1:255" x14ac:dyDescent="0.2">
      <c r="A18" s="32"/>
      <c r="B18" s="35"/>
      <c r="C18" s="35" t="s">
        <v>326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Выше отм.0.000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x14ac:dyDescent="0.2">
      <c r="A24" s="42">
        <v>1</v>
      </c>
      <c r="B24" s="43" t="s">
        <v>19</v>
      </c>
      <c r="C24" s="44" t="s">
        <v>20</v>
      </c>
      <c r="D24" s="45">
        <v>0.18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6">
        <v>2</v>
      </c>
      <c r="B25" s="47" t="s">
        <v>29</v>
      </c>
      <c r="C25" s="48" t="s">
        <v>30</v>
      </c>
      <c r="D25" s="49">
        <v>3.2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4" t="s">
        <v>36</v>
      </c>
      <c r="B26" s="55" t="s">
        <v>38</v>
      </c>
      <c r="C26" s="56" t="s">
        <v>39</v>
      </c>
      <c r="D26" s="57">
        <f>Source!I27</f>
        <v>16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4" t="s">
        <v>42</v>
      </c>
      <c r="B27" s="55" t="s">
        <v>43</v>
      </c>
      <c r="C27" s="56" t="s">
        <v>39</v>
      </c>
      <c r="D27" s="57">
        <f>Source!I28</f>
        <v>16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6">
        <v>3</v>
      </c>
      <c r="B28" s="47" t="s">
        <v>46</v>
      </c>
      <c r="C28" s="48" t="s">
        <v>20</v>
      </c>
      <c r="D28" s="49">
        <v>0.01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>
        <v>4</v>
      </c>
      <c r="B29" s="47" t="s">
        <v>48</v>
      </c>
      <c r="C29" s="48" t="s">
        <v>20</v>
      </c>
      <c r="D29" s="49">
        <v>1.04E-2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4" t="s">
        <v>49</v>
      </c>
      <c r="B30" s="55" t="s">
        <v>50</v>
      </c>
      <c r="C30" s="56" t="s">
        <v>39</v>
      </c>
      <c r="D30" s="57">
        <f>Source!I31</f>
        <v>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4" t="s">
        <v>52</v>
      </c>
      <c r="B31" s="55" t="s">
        <v>54</v>
      </c>
      <c r="C31" s="56" t="s">
        <v>55</v>
      </c>
      <c r="D31" s="57">
        <f>Source!I32</f>
        <v>-1.1128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57</v>
      </c>
      <c r="B32" s="55" t="s">
        <v>59</v>
      </c>
      <c r="C32" s="56" t="s">
        <v>60</v>
      </c>
      <c r="D32" s="57">
        <f>Source!I33</f>
        <v>-7.2799999999999994E-5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4" t="s">
        <v>62</v>
      </c>
      <c r="B33" s="55" t="s">
        <v>64</v>
      </c>
      <c r="C33" s="56" t="s">
        <v>65</v>
      </c>
      <c r="D33" s="57">
        <f>Source!I34</f>
        <v>-0.13519999999999999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4" t="s">
        <v>67</v>
      </c>
      <c r="B34" s="55" t="s">
        <v>69</v>
      </c>
      <c r="C34" s="56" t="s">
        <v>60</v>
      </c>
      <c r="D34" s="57">
        <f>Source!I35</f>
        <v>-5.3039999999999999E-4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6">
        <v>5</v>
      </c>
      <c r="B35" s="47" t="s">
        <v>72</v>
      </c>
      <c r="C35" s="48" t="s">
        <v>30</v>
      </c>
      <c r="D35" s="49">
        <v>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4" t="s">
        <v>73</v>
      </c>
      <c r="B36" s="55" t="s">
        <v>74</v>
      </c>
      <c r="C36" s="56" t="s">
        <v>39</v>
      </c>
      <c r="D36" s="57">
        <f>Source!I37</f>
        <v>12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4" t="s">
        <v>76</v>
      </c>
      <c r="B37" s="55" t="s">
        <v>77</v>
      </c>
      <c r="C37" s="56" t="s">
        <v>39</v>
      </c>
      <c r="D37" s="57">
        <f>Source!I38</f>
        <v>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4" t="s">
        <v>79</v>
      </c>
      <c r="B38" s="55" t="s">
        <v>80</v>
      </c>
      <c r="C38" s="56" t="s">
        <v>39</v>
      </c>
      <c r="D38" s="57">
        <f>Source!I39</f>
        <v>42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4" t="s">
        <v>82</v>
      </c>
      <c r="B39" s="55" t="s">
        <v>83</v>
      </c>
      <c r="C39" s="56" t="s">
        <v>39</v>
      </c>
      <c r="D39" s="57">
        <f>Source!I40</f>
        <v>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6">
        <v>6</v>
      </c>
      <c r="B40" s="47" t="s">
        <v>87</v>
      </c>
      <c r="C40" s="48" t="s">
        <v>20</v>
      </c>
      <c r="D40" s="49">
        <v>0.48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4" t="s">
        <v>89</v>
      </c>
      <c r="B41" s="55" t="s">
        <v>90</v>
      </c>
      <c r="C41" s="56" t="s">
        <v>60</v>
      </c>
      <c r="D41" s="57">
        <f>Source!I42</f>
        <v>3.4559999999999999E-3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6">
        <v>7</v>
      </c>
      <c r="B42" s="47" t="s">
        <v>94</v>
      </c>
      <c r="C42" s="48" t="s">
        <v>39</v>
      </c>
      <c r="D42" s="49">
        <v>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4" t="s">
        <v>100</v>
      </c>
      <c r="B43" s="55" t="s">
        <v>101</v>
      </c>
      <c r="C43" s="56" t="s">
        <v>39</v>
      </c>
      <c r="D43" s="57">
        <f>Source!I44</f>
        <v>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46">
        <v>8</v>
      </c>
      <c r="B44" s="47" t="s">
        <v>103</v>
      </c>
      <c r="C44" s="48" t="s">
        <v>39</v>
      </c>
      <c r="D44" s="49">
        <v>15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4" t="s">
        <v>104</v>
      </c>
      <c r="B45" s="55" t="s">
        <v>105</v>
      </c>
      <c r="C45" s="56" t="s">
        <v>39</v>
      </c>
      <c r="D45" s="57">
        <f>Source!I46</f>
        <v>15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6">
        <v>9</v>
      </c>
      <c r="B46" s="47" t="s">
        <v>109</v>
      </c>
      <c r="C46" s="48" t="s">
        <v>20</v>
      </c>
      <c r="D46" s="49">
        <v>1.4E-2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4" t="s">
        <v>111</v>
      </c>
      <c r="B47" s="55" t="s">
        <v>112</v>
      </c>
      <c r="C47" s="56" t="s">
        <v>39</v>
      </c>
      <c r="D47" s="57">
        <f>Source!I48</f>
        <v>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6">
        <v>10</v>
      </c>
      <c r="B48" s="47" t="s">
        <v>115</v>
      </c>
      <c r="C48" s="48" t="s">
        <v>30</v>
      </c>
      <c r="D48" s="49">
        <v>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4" t="s">
        <v>116</v>
      </c>
      <c r="B49" s="55" t="s">
        <v>117</v>
      </c>
      <c r="C49" s="56" t="s">
        <v>39</v>
      </c>
      <c r="D49" s="57">
        <f>Source!I50</f>
        <v>14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4" t="s">
        <v>119</v>
      </c>
      <c r="B50" s="55" t="s">
        <v>120</v>
      </c>
      <c r="C50" s="56" t="s">
        <v>39</v>
      </c>
      <c r="D50" s="57">
        <f>Source!I51</f>
        <v>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0" t="s">
        <v>121</v>
      </c>
      <c r="B51" s="51" t="s">
        <v>122</v>
      </c>
      <c r="C51" s="52" t="s">
        <v>39</v>
      </c>
      <c r="D51" s="53">
        <f>Source!I52</f>
        <v>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3" spans="1:255" x14ac:dyDescent="0.2">
      <c r="A53" s="58" t="s">
        <v>332</v>
      </c>
      <c r="B53" s="59"/>
      <c r="C53" s="60"/>
      <c r="D53" s="60"/>
      <c r="BZ53" s="26">
        <f>C53</f>
        <v>0</v>
      </c>
      <c r="IU53" s="16"/>
    </row>
    <row r="54" spans="1:255" s="62" customFormat="1" ht="11.25" x14ac:dyDescent="0.2">
      <c r="A54" s="61"/>
      <c r="B54" s="63" t="s">
        <v>333</v>
      </c>
      <c r="C54" s="64" t="s">
        <v>334</v>
      </c>
      <c r="D54" s="64"/>
    </row>
    <row r="55" spans="1:255" x14ac:dyDescent="0.2">
      <c r="A55" s="12"/>
      <c r="B55" s="8" t="s">
        <v>335</v>
      </c>
      <c r="C55" s="12"/>
      <c r="D55" s="12"/>
    </row>
    <row r="56" spans="1:255" x14ac:dyDescent="0.2">
      <c r="A56" s="58" t="s">
        <v>336</v>
      </c>
      <c r="B56" s="59"/>
      <c r="C56" s="60"/>
      <c r="D56" s="60"/>
      <c r="BZ56" s="26">
        <f>C56</f>
        <v>0</v>
      </c>
      <c r="IU56" s="16"/>
    </row>
    <row r="57" spans="1:255" s="62" customFormat="1" ht="11.25" x14ac:dyDescent="0.2">
      <c r="A57" s="61"/>
      <c r="B57" s="63" t="s">
        <v>333</v>
      </c>
      <c r="C57" s="64" t="s">
        <v>334</v>
      </c>
      <c r="D57" s="64"/>
    </row>
    <row r="58" spans="1:255" x14ac:dyDescent="0.2">
      <c r="A58" s="12"/>
      <c r="B58" s="8" t="s">
        <v>335</v>
      </c>
      <c r="C58" s="12"/>
      <c r="D58" s="12"/>
    </row>
    <row r="60" spans="1:255" x14ac:dyDescent="0.2">
      <c r="A60" s="65"/>
      <c r="B60" s="65"/>
    </row>
  </sheetData>
  <mergeCells count="14">
    <mergeCell ref="C56:D56"/>
    <mergeCell ref="C57:D57"/>
    <mergeCell ref="B11:D11"/>
    <mergeCell ref="B12:D12"/>
    <mergeCell ref="B13:D13"/>
    <mergeCell ref="B22:D22"/>
    <mergeCell ref="C53:D53"/>
    <mergeCell ref="C54:D5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302</v>
      </c>
    </row>
    <row r="3" spans="1:6" x14ac:dyDescent="0.2">
      <c r="A3">
        <v>0</v>
      </c>
      <c r="B3" t="s">
        <v>303</v>
      </c>
    </row>
    <row r="4" spans="1:6" x14ac:dyDescent="0.2">
      <c r="A4">
        <v>1</v>
      </c>
      <c r="B4" t="s">
        <v>304</v>
      </c>
    </row>
    <row r="5" spans="1:6" x14ac:dyDescent="0.2">
      <c r="A5">
        <v>0</v>
      </c>
      <c r="B5" t="s">
        <v>305</v>
      </c>
    </row>
    <row r="6" spans="1:6" x14ac:dyDescent="0.2">
      <c r="A6">
        <v>1</v>
      </c>
      <c r="B6" t="s">
        <v>306</v>
      </c>
    </row>
    <row r="7" spans="1:6" x14ac:dyDescent="0.2">
      <c r="A7">
        <v>0</v>
      </c>
      <c r="B7" t="s">
        <v>307</v>
      </c>
    </row>
    <row r="8" spans="1:6" x14ac:dyDescent="0.2">
      <c r="A8">
        <v>2</v>
      </c>
      <c r="B8" t="s">
        <v>308</v>
      </c>
    </row>
    <row r="9" spans="1:6" x14ac:dyDescent="0.2">
      <c r="A9">
        <v>0</v>
      </c>
      <c r="B9" t="s">
        <v>309</v>
      </c>
    </row>
    <row r="13" spans="1:6" x14ac:dyDescent="0.2">
      <c r="A13">
        <v>3</v>
      </c>
      <c r="B13" t="s">
        <v>329</v>
      </c>
      <c r="D13" t="s">
        <v>330</v>
      </c>
      <c r="F13" t="s">
        <v>331</v>
      </c>
    </row>
    <row r="14" spans="1:6" x14ac:dyDescent="0.2">
      <c r="A14">
        <v>999</v>
      </c>
      <c r="B14" t="s">
        <v>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1"/>
  <sheetViews>
    <sheetView workbookViewId="0">
      <selection activeCell="A137" sqref="A137:AN137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310</v>
      </c>
    </row>
    <row r="6" spans="1:246" x14ac:dyDescent="0.2">
      <c r="IK6">
        <v>350</v>
      </c>
      <c r="IL6" t="s">
        <v>298</v>
      </c>
    </row>
    <row r="7" spans="1:246" x14ac:dyDescent="0.2">
      <c r="IK7">
        <v>1</v>
      </c>
      <c r="IL7" t="s">
        <v>299</v>
      </c>
    </row>
    <row r="9" spans="1:246" x14ac:dyDescent="0.2">
      <c r="IK9" s="9" t="s">
        <v>300</v>
      </c>
      <c r="IL9" t="s">
        <v>301</v>
      </c>
    </row>
    <row r="10" spans="1:246" x14ac:dyDescent="0.2">
      <c r="IK10">
        <v>1</v>
      </c>
      <c r="IL10" t="s">
        <v>295</v>
      </c>
    </row>
    <row r="11" spans="1:246" x14ac:dyDescent="0.2">
      <c r="IK11" t="s">
        <v>296</v>
      </c>
      <c r="IL11" t="s">
        <v>297</v>
      </c>
    </row>
    <row r="12" spans="1:246" x14ac:dyDescent="0.2">
      <c r="A12" s="1">
        <v>1</v>
      </c>
      <c r="B12" s="1">
        <v>136</v>
      </c>
      <c r="C12" s="1">
        <v>1</v>
      </c>
      <c r="D12" s="1">
        <f>ROW(A84)</f>
        <v>84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294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B84</f>
        <v>136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5.9.2.2 Отделка МОП. Таблички, декоративные элементы.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O84</f>
        <v>551359</v>
      </c>
      <c r="P18" s="2">
        <f t="shared" si="1"/>
        <v>449821</v>
      </c>
      <c r="Q18" s="2">
        <f t="shared" si="1"/>
        <v>6957</v>
      </c>
      <c r="R18" s="2">
        <f t="shared" si="1"/>
        <v>3039</v>
      </c>
      <c r="S18" s="2">
        <f t="shared" si="1"/>
        <v>94581</v>
      </c>
      <c r="T18" s="2">
        <f t="shared" si="1"/>
        <v>0</v>
      </c>
      <c r="U18" s="2">
        <f t="shared" si="1"/>
        <v>222.52843999999999</v>
      </c>
      <c r="V18" s="2">
        <f t="shared" si="1"/>
        <v>5.4462080000000004</v>
      </c>
      <c r="W18" s="2">
        <f t="shared" si="1"/>
        <v>0</v>
      </c>
      <c r="X18" s="2">
        <f t="shared" si="1"/>
        <v>99398</v>
      </c>
      <c r="Y18" s="2">
        <f t="shared" si="1"/>
        <v>50700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701457</v>
      </c>
      <c r="AS18" s="2">
        <f t="shared" si="1"/>
        <v>701457</v>
      </c>
      <c r="AT18" s="2">
        <f t="shared" si="1"/>
        <v>0</v>
      </c>
      <c r="AU18" s="2">
        <f t="shared" ref="AU18:BZ18" si="2">AU84</f>
        <v>0</v>
      </c>
      <c r="AV18" s="2">
        <f t="shared" si="2"/>
        <v>449821</v>
      </c>
      <c r="AW18" s="2">
        <f t="shared" si="2"/>
        <v>449821</v>
      </c>
      <c r="AX18" s="2">
        <f t="shared" si="2"/>
        <v>0</v>
      </c>
      <c r="AY18" s="2">
        <f t="shared" si="2"/>
        <v>449821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ROW(A54)</f>
        <v>54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5.9.2.2</v>
      </c>
      <c r="G22" s="2" t="str">
        <f t="shared" si="7"/>
        <v>Отделка МОП</v>
      </c>
      <c r="H22" s="2"/>
      <c r="I22" s="2"/>
      <c r="J22" s="2"/>
      <c r="K22" s="2"/>
      <c r="L22" s="2"/>
      <c r="M22" s="2"/>
      <c r="N22" s="2"/>
      <c r="O22" s="2">
        <f t="shared" ref="O22:AT22" si="8">O54</f>
        <v>551359</v>
      </c>
      <c r="P22" s="2">
        <f t="shared" si="8"/>
        <v>449821</v>
      </c>
      <c r="Q22" s="2">
        <f t="shared" si="8"/>
        <v>6957</v>
      </c>
      <c r="R22" s="2">
        <f t="shared" si="8"/>
        <v>3039</v>
      </c>
      <c r="S22" s="2">
        <f t="shared" si="8"/>
        <v>94581</v>
      </c>
      <c r="T22" s="2">
        <f t="shared" si="8"/>
        <v>0</v>
      </c>
      <c r="U22" s="2">
        <f t="shared" si="8"/>
        <v>222.52843999999999</v>
      </c>
      <c r="V22" s="2">
        <f t="shared" si="8"/>
        <v>5.4462080000000004</v>
      </c>
      <c r="W22" s="2">
        <f t="shared" si="8"/>
        <v>0</v>
      </c>
      <c r="X22" s="2">
        <f t="shared" si="8"/>
        <v>99398</v>
      </c>
      <c r="Y22" s="2">
        <f t="shared" si="8"/>
        <v>50700</v>
      </c>
      <c r="Z22" s="2">
        <f t="shared" si="8"/>
        <v>0</v>
      </c>
      <c r="AA22" s="2">
        <f t="shared" si="8"/>
        <v>0</v>
      </c>
      <c r="AB22" s="2">
        <f t="shared" si="8"/>
        <v>551359</v>
      </c>
      <c r="AC22" s="2">
        <f t="shared" si="8"/>
        <v>449821</v>
      </c>
      <c r="AD22" s="2">
        <f t="shared" si="8"/>
        <v>6957</v>
      </c>
      <c r="AE22" s="2">
        <f t="shared" si="8"/>
        <v>3039</v>
      </c>
      <c r="AF22" s="2">
        <f t="shared" si="8"/>
        <v>94581</v>
      </c>
      <c r="AG22" s="2">
        <f t="shared" si="8"/>
        <v>0</v>
      </c>
      <c r="AH22" s="2">
        <f t="shared" si="8"/>
        <v>222.52843999999999</v>
      </c>
      <c r="AI22" s="2">
        <f t="shared" si="8"/>
        <v>5.4462080000000004</v>
      </c>
      <c r="AJ22" s="2">
        <f t="shared" si="8"/>
        <v>0</v>
      </c>
      <c r="AK22" s="2">
        <f t="shared" si="8"/>
        <v>99398</v>
      </c>
      <c r="AL22" s="2">
        <f t="shared" si="8"/>
        <v>50700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701457</v>
      </c>
      <c r="AS22" s="2">
        <f t="shared" si="8"/>
        <v>701457</v>
      </c>
      <c r="AT22" s="2">
        <f t="shared" si="8"/>
        <v>0</v>
      </c>
      <c r="AU22" s="2">
        <f t="shared" ref="AU22:BZ22" si="9">AU54</f>
        <v>0</v>
      </c>
      <c r="AV22" s="2">
        <f t="shared" si="9"/>
        <v>449821</v>
      </c>
      <c r="AW22" s="2">
        <f t="shared" si="9"/>
        <v>449821</v>
      </c>
      <c r="AX22" s="2">
        <f t="shared" si="9"/>
        <v>0</v>
      </c>
      <c r="AY22" s="2">
        <f t="shared" si="9"/>
        <v>449821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CA54</f>
        <v>701457</v>
      </c>
      <c r="CB22" s="2">
        <f t="shared" si="10"/>
        <v>701457</v>
      </c>
      <c r="CC22" s="2">
        <f t="shared" si="10"/>
        <v>0</v>
      </c>
      <c r="CD22" s="2">
        <f t="shared" si="10"/>
        <v>0</v>
      </c>
      <c r="CE22" s="2">
        <f t="shared" si="10"/>
        <v>449821</v>
      </c>
      <c r="CF22" s="2">
        <f t="shared" si="10"/>
        <v>449821</v>
      </c>
      <c r="CG22" s="2">
        <f t="shared" si="10"/>
        <v>0</v>
      </c>
      <c r="CH22" s="2">
        <f t="shared" si="10"/>
        <v>449821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ROW(SmtRes!A9)</f>
        <v>9</v>
      </c>
      <c r="D25">
        <f>ROW(EtalonRes!A9)</f>
        <v>9</v>
      </c>
      <c r="E25" t="s">
        <v>17</v>
      </c>
      <c r="F25" t="s">
        <v>18</v>
      </c>
      <c r="G25" t="s">
        <v>19</v>
      </c>
      <c r="H25" t="s">
        <v>20</v>
      </c>
      <c r="I25">
        <v>0.18</v>
      </c>
      <c r="J25">
        <v>0</v>
      </c>
      <c r="K25">
        <v>0.18</v>
      </c>
      <c r="O25">
        <f t="shared" ref="O25:O52" si="14">ROUND(CP25,0)</f>
        <v>12414</v>
      </c>
      <c r="P25">
        <f t="shared" ref="P25:P52" si="15">ROUND(CQ25*I25,0)</f>
        <v>5516</v>
      </c>
      <c r="Q25">
        <f t="shared" ref="Q25:Q52" si="16">ROUND(CR25*I25,0)</f>
        <v>3</v>
      </c>
      <c r="R25">
        <f t="shared" ref="R25:R52" si="17">ROUND(CS25*I25,0)</f>
        <v>2</v>
      </c>
      <c r="S25">
        <f t="shared" ref="S25:S52" si="18">ROUND(CT25*I25,0)</f>
        <v>6895</v>
      </c>
      <c r="T25">
        <f t="shared" ref="T25:T52" si="19">ROUND(CU25*I25,0)</f>
        <v>0</v>
      </c>
      <c r="U25">
        <f t="shared" ref="U25:U52" si="20">ROUND(CV25*I25,7)</f>
        <v>15.497999999999999</v>
      </c>
      <c r="V25">
        <f t="shared" ref="V25:V52" si="21">ROUND(CW25*I25,7)</f>
        <v>3.5999999999999999E-3</v>
      </c>
      <c r="W25">
        <f t="shared" ref="W25:W52" si="22">ROUND(CX25*I25,0)</f>
        <v>0</v>
      </c>
      <c r="X25">
        <f t="shared" ref="X25:X52" si="23">ROUND(CY25,0)</f>
        <v>6897</v>
      </c>
      <c r="Y25">
        <f t="shared" ref="Y25:Y52" si="24">ROUND(CZ25,0)</f>
        <v>3380</v>
      </c>
      <c r="AA25">
        <v>92816861</v>
      </c>
      <c r="AB25">
        <f t="shared" ref="AB25:AB52" si="25">ROUND((AC25+AD25+AF25),2)</f>
        <v>3944.15</v>
      </c>
      <c r="AC25">
        <f t="shared" ref="AC25:AC52" si="26">ROUND((ES25),2)</f>
        <v>3089.07</v>
      </c>
      <c r="AD25">
        <f t="shared" ref="AD25:AD52" si="27">ROUND((((ET25)-(EU25))+AE25),2)</f>
        <v>0.97</v>
      </c>
      <c r="AE25">
        <f t="shared" ref="AE25:AE52" si="28">ROUND((EU25),2)</f>
        <v>0.26</v>
      </c>
      <c r="AF25">
        <f t="shared" ref="AF25:AF52" si="29">ROUND((EV25),2)</f>
        <v>854.11</v>
      </c>
      <c r="AG25">
        <f t="shared" ref="AG25:AG52" si="30">ROUND((AP25),2)</f>
        <v>0</v>
      </c>
      <c r="AH25">
        <f t="shared" ref="AH25:AH52" si="31">(EW25)</f>
        <v>86.1</v>
      </c>
      <c r="AI25">
        <f t="shared" ref="AI25:AI52" si="32">(EX25)</f>
        <v>0.02</v>
      </c>
      <c r="AJ25">
        <f t="shared" ref="AJ25:AJ52" si="33">(AS25)</f>
        <v>0</v>
      </c>
      <c r="AK25">
        <v>3944.15</v>
      </c>
      <c r="AL25">
        <v>3089.07</v>
      </c>
      <c r="AM25">
        <v>0.97</v>
      </c>
      <c r="AN25">
        <v>0.26</v>
      </c>
      <c r="AO25">
        <v>854.11</v>
      </c>
      <c r="AP25">
        <v>0</v>
      </c>
      <c r="AQ25">
        <v>86.1</v>
      </c>
      <c r="AR25">
        <v>0.02</v>
      </c>
      <c r="AS25">
        <v>0</v>
      </c>
      <c r="AT25">
        <v>100</v>
      </c>
      <c r="AU25">
        <v>49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21</v>
      </c>
      <c r="BM25">
        <v>15001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100</v>
      </c>
      <c r="CA25">
        <v>49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52" si="34">(P25+Q25+S25)</f>
        <v>12414</v>
      </c>
      <c r="CQ25">
        <f>AC25*BC25</f>
        <v>30643.574400000001</v>
      </c>
      <c r="CR25">
        <f>AD25*BB25</f>
        <v>15.2484</v>
      </c>
      <c r="CS25">
        <f t="shared" ref="CS25:CS52" si="35">AE25*BS25</f>
        <v>11.661000000000001</v>
      </c>
      <c r="CT25">
        <f t="shared" ref="CT25:CT52" si="36">AF25*BA25</f>
        <v>38306.833500000001</v>
      </c>
      <c r="CU25">
        <f t="shared" ref="CU25:CU52" si="37">AG25</f>
        <v>0</v>
      </c>
      <c r="CV25">
        <f t="shared" ref="CV25:CV52" si="38">AH25</f>
        <v>86.1</v>
      </c>
      <c r="CW25">
        <f t="shared" ref="CW25:CW52" si="39">AI25</f>
        <v>0.02</v>
      </c>
      <c r="CX25">
        <f t="shared" ref="CX25:CX52" si="40">AJ25</f>
        <v>0</v>
      </c>
      <c r="CY25">
        <f t="shared" ref="CY25:CY52" si="41">(((S25+R25)*AT25)/100)</f>
        <v>6897</v>
      </c>
      <c r="CZ25">
        <f t="shared" ref="CZ25:CZ52" si="42">(((S25+R25)*AU25)/100)</f>
        <v>3379.53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20</v>
      </c>
      <c r="DW25" t="s">
        <v>20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66434339</v>
      </c>
      <c r="EF25">
        <v>2</v>
      </c>
      <c r="EG25" t="s">
        <v>22</v>
      </c>
      <c r="EH25">
        <v>15</v>
      </c>
      <c r="EI25" t="s">
        <v>23</v>
      </c>
      <c r="EJ25">
        <v>1</v>
      </c>
      <c r="EK25">
        <v>15001</v>
      </c>
      <c r="EL25" t="s">
        <v>23</v>
      </c>
      <c r="EM25" t="s">
        <v>24</v>
      </c>
      <c r="EO25" t="s">
        <v>6</v>
      </c>
      <c r="EQ25">
        <v>131072</v>
      </c>
      <c r="ER25">
        <v>3944.15</v>
      </c>
      <c r="ES25">
        <v>3089.07</v>
      </c>
      <c r="ET25">
        <v>0.97</v>
      </c>
      <c r="EU25">
        <v>0.26</v>
      </c>
      <c r="EV25">
        <v>854.11</v>
      </c>
      <c r="EW25">
        <v>86.1</v>
      </c>
      <c r="EX25">
        <v>0.02</v>
      </c>
      <c r="EY25">
        <v>0</v>
      </c>
      <c r="FQ25">
        <v>0</v>
      </c>
      <c r="FR25">
        <v>0</v>
      </c>
      <c r="FS25">
        <v>0</v>
      </c>
      <c r="FX25">
        <v>100</v>
      </c>
      <c r="FY25">
        <v>49</v>
      </c>
      <c r="GA25" t="s">
        <v>6</v>
      </c>
      <c r="GD25">
        <v>1</v>
      </c>
      <c r="GF25">
        <v>-497265360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52" si="43">ROUND(IF(AND(BH25=3,BI25=3,FS25&lt;&gt;0),P25,0),0)</f>
        <v>0</v>
      </c>
      <c r="GM25">
        <f t="shared" ref="GM25:GM52" si="44">ROUND(O25+X25+Y25,0)+GX25</f>
        <v>22691</v>
      </c>
      <c r="GN25">
        <f t="shared" ref="GN25:GN52" si="45">IF(OR(BI25=0,BI25=1),GM25-GX25,0)</f>
        <v>22691</v>
      </c>
      <c r="GO25">
        <f t="shared" ref="GO25:GO52" si="46">IF(BI25=2,GM25-GX25,0)</f>
        <v>0</v>
      </c>
      <c r="GP25">
        <f t="shared" ref="GP25:GP52" si="47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52" si="48">ROUND((GT25),2)</f>
        <v>0</v>
      </c>
      <c r="GW25">
        <v>1</v>
      </c>
      <c r="GX25">
        <f t="shared" ref="GX25:GX52" si="49">ROUND(HC25*I25,0)</f>
        <v>0</v>
      </c>
      <c r="HA25">
        <v>0</v>
      </c>
      <c r="HB25">
        <v>0</v>
      </c>
      <c r="HC25">
        <f t="shared" ref="HC25:HC52" si="50">GV25*GW25</f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ROW(SmtRes!A17)</f>
        <v>17</v>
      </c>
      <c r="D26">
        <f>ROW(EtalonRes!A17)</f>
        <v>17</v>
      </c>
      <c r="E26" t="s">
        <v>27</v>
      </c>
      <c r="F26" t="s">
        <v>28</v>
      </c>
      <c r="G26" t="s">
        <v>29</v>
      </c>
      <c r="H26" t="s">
        <v>30</v>
      </c>
      <c r="I26">
        <v>3.2</v>
      </c>
      <c r="J26">
        <v>0</v>
      </c>
      <c r="K26">
        <v>3.2</v>
      </c>
      <c r="O26">
        <f t="shared" si="14"/>
        <v>12823</v>
      </c>
      <c r="P26">
        <f t="shared" si="15"/>
        <v>3528</v>
      </c>
      <c r="Q26">
        <f t="shared" si="16"/>
        <v>1805</v>
      </c>
      <c r="R26">
        <f t="shared" si="17"/>
        <v>857</v>
      </c>
      <c r="S26">
        <f t="shared" si="18"/>
        <v>7490</v>
      </c>
      <c r="T26">
        <f t="shared" si="19"/>
        <v>0</v>
      </c>
      <c r="U26">
        <f t="shared" si="20"/>
        <v>20.096</v>
      </c>
      <c r="V26">
        <f t="shared" si="21"/>
        <v>1.536</v>
      </c>
      <c r="W26">
        <f t="shared" si="22"/>
        <v>0</v>
      </c>
      <c r="X26">
        <f t="shared" si="23"/>
        <v>9015</v>
      </c>
      <c r="Y26">
        <f t="shared" si="24"/>
        <v>4591</v>
      </c>
      <c r="AA26">
        <v>92816861</v>
      </c>
      <c r="AB26">
        <f t="shared" si="25"/>
        <v>199.21</v>
      </c>
      <c r="AC26">
        <f t="shared" si="26"/>
        <v>111.14</v>
      </c>
      <c r="AD26">
        <f t="shared" si="27"/>
        <v>35.880000000000003</v>
      </c>
      <c r="AE26">
        <f t="shared" si="28"/>
        <v>5.97</v>
      </c>
      <c r="AF26">
        <f t="shared" si="29"/>
        <v>52.19</v>
      </c>
      <c r="AG26">
        <f t="shared" si="30"/>
        <v>0</v>
      </c>
      <c r="AH26">
        <f t="shared" si="31"/>
        <v>6.28</v>
      </c>
      <c r="AI26">
        <f t="shared" si="32"/>
        <v>0.48</v>
      </c>
      <c r="AJ26">
        <f t="shared" si="33"/>
        <v>0</v>
      </c>
      <c r="AK26">
        <v>199.21</v>
      </c>
      <c r="AL26">
        <v>111.14</v>
      </c>
      <c r="AM26">
        <v>35.880000000000003</v>
      </c>
      <c r="AN26">
        <v>5.97</v>
      </c>
      <c r="AO26">
        <v>52.19</v>
      </c>
      <c r="AP26">
        <v>0</v>
      </c>
      <c r="AQ26">
        <v>6.28</v>
      </c>
      <c r="AR26">
        <v>0.48</v>
      </c>
      <c r="AS26">
        <v>0</v>
      </c>
      <c r="AT26">
        <v>108</v>
      </c>
      <c r="AU26">
        <v>55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31</v>
      </c>
      <c r="BM26">
        <v>10001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108</v>
      </c>
      <c r="CA26">
        <v>55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12823</v>
      </c>
      <c r="CQ26">
        <f>AC26*BC26</f>
        <v>1102.5088000000001</v>
      </c>
      <c r="CR26">
        <f>AD26*BB26</f>
        <v>564.03360000000009</v>
      </c>
      <c r="CS26">
        <f t="shared" si="35"/>
        <v>267.75450000000001</v>
      </c>
      <c r="CT26">
        <f t="shared" si="36"/>
        <v>2340.7215000000001</v>
      </c>
      <c r="CU26">
        <f t="shared" si="37"/>
        <v>0</v>
      </c>
      <c r="CV26">
        <f t="shared" si="38"/>
        <v>6.28</v>
      </c>
      <c r="CW26">
        <f t="shared" si="39"/>
        <v>0.48</v>
      </c>
      <c r="CX26">
        <f t="shared" si="40"/>
        <v>0</v>
      </c>
      <c r="CY26">
        <f t="shared" si="41"/>
        <v>9014.76</v>
      </c>
      <c r="CZ26">
        <f t="shared" si="42"/>
        <v>4590.8500000000004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30</v>
      </c>
      <c r="DW26" t="s">
        <v>30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66434312</v>
      </c>
      <c r="EF26">
        <v>2</v>
      </c>
      <c r="EG26" t="s">
        <v>22</v>
      </c>
      <c r="EH26">
        <v>10</v>
      </c>
      <c r="EI26" t="s">
        <v>32</v>
      </c>
      <c r="EJ26">
        <v>1</v>
      </c>
      <c r="EK26">
        <v>10001</v>
      </c>
      <c r="EL26" t="s">
        <v>32</v>
      </c>
      <c r="EM26" t="s">
        <v>33</v>
      </c>
      <c r="EO26" t="s">
        <v>6</v>
      </c>
      <c r="EQ26">
        <v>131072</v>
      </c>
      <c r="ER26">
        <v>199.21</v>
      </c>
      <c r="ES26">
        <v>111.14</v>
      </c>
      <c r="ET26">
        <v>35.880000000000003</v>
      </c>
      <c r="EU26">
        <v>5.97</v>
      </c>
      <c r="EV26">
        <v>52.19</v>
      </c>
      <c r="EW26">
        <v>6.28</v>
      </c>
      <c r="EX26">
        <v>0.48</v>
      </c>
      <c r="EY26">
        <v>0</v>
      </c>
      <c r="FQ26">
        <v>0</v>
      </c>
      <c r="FR26">
        <v>0</v>
      </c>
      <c r="FS26">
        <v>0</v>
      </c>
      <c r="FX26">
        <v>108</v>
      </c>
      <c r="FY26">
        <v>55</v>
      </c>
      <c r="GA26" t="s">
        <v>6</v>
      </c>
      <c r="GD26">
        <v>1</v>
      </c>
      <c r="GF26">
        <v>-544516606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26429</v>
      </c>
      <c r="GN26">
        <f t="shared" si="45"/>
        <v>26429</v>
      </c>
      <c r="GO26">
        <f t="shared" si="46"/>
        <v>0</v>
      </c>
      <c r="GP26">
        <f t="shared" si="47"/>
        <v>0</v>
      </c>
      <c r="GR26">
        <v>0</v>
      </c>
      <c r="GS26">
        <v>3</v>
      </c>
      <c r="GT26">
        <v>0</v>
      </c>
      <c r="GU26" t="s">
        <v>6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6</v>
      </c>
      <c r="HF26" t="s">
        <v>6</v>
      </c>
      <c r="HM26" t="s">
        <v>6</v>
      </c>
      <c r="HN26" t="s">
        <v>34</v>
      </c>
      <c r="HO26" t="s">
        <v>35</v>
      </c>
      <c r="HP26" t="s">
        <v>32</v>
      </c>
      <c r="HQ26" t="s">
        <v>32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16</v>
      </c>
      <c r="E27" t="s">
        <v>36</v>
      </c>
      <c r="F27" t="s">
        <v>37</v>
      </c>
      <c r="G27" t="s">
        <v>38</v>
      </c>
      <c r="H27" t="str">
        <f>'1.Ведомость'!C26</f>
        <v>ШТ</v>
      </c>
      <c r="I27">
        <f>I26*J27</f>
        <v>16</v>
      </c>
      <c r="J27">
        <v>5</v>
      </c>
      <c r="K27">
        <v>5</v>
      </c>
      <c r="O27">
        <f t="shared" si="14"/>
        <v>92004</v>
      </c>
      <c r="P27">
        <f t="shared" si="15"/>
        <v>92004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92816861</v>
      </c>
      <c r="AB27">
        <f t="shared" si="25"/>
        <v>5750.25</v>
      </c>
      <c r="AC27">
        <f t="shared" si="26"/>
        <v>5750.25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5750.25</v>
      </c>
      <c r="AL27">
        <v>5750.25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108</v>
      </c>
      <c r="AU27">
        <v>55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6</v>
      </c>
      <c r="BM27">
        <v>10001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108</v>
      </c>
      <c r="CA27">
        <v>55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92004</v>
      </c>
      <c r="CQ27">
        <f>AC27</f>
        <v>5750.25</v>
      </c>
      <c r="CR27">
        <f>AD27</f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 t="shared" si="41"/>
        <v>0</v>
      </c>
      <c r="CZ27">
        <f t="shared" si="42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39</v>
      </c>
      <c r="DW27" t="s">
        <v>39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66434312</v>
      </c>
      <c r="EF27">
        <v>2</v>
      </c>
      <c r="EG27" t="s">
        <v>22</v>
      </c>
      <c r="EH27">
        <v>10</v>
      </c>
      <c r="EI27" t="s">
        <v>32</v>
      </c>
      <c r="EJ27">
        <v>1</v>
      </c>
      <c r="EK27">
        <v>10001</v>
      </c>
      <c r="EL27" t="s">
        <v>32</v>
      </c>
      <c r="EM27" t="s">
        <v>33</v>
      </c>
      <c r="EO27" t="s">
        <v>6</v>
      </c>
      <c r="EQ27">
        <v>0</v>
      </c>
      <c r="ER27">
        <v>5750.25</v>
      </c>
      <c r="ES27">
        <v>5750.25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5500</v>
      </c>
      <c r="FQ27">
        <v>0</v>
      </c>
      <c r="FR27">
        <v>0</v>
      </c>
      <c r="FS27">
        <v>0</v>
      </c>
      <c r="FX27">
        <v>108</v>
      </c>
      <c r="FY27">
        <v>55</v>
      </c>
      <c r="GA27" t="s">
        <v>40</v>
      </c>
      <c r="GD27">
        <v>1</v>
      </c>
      <c r="GF27">
        <v>-198039321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92004</v>
      </c>
      <c r="GN27">
        <f t="shared" si="45"/>
        <v>92004</v>
      </c>
      <c r="GO27">
        <f t="shared" si="46"/>
        <v>0</v>
      </c>
      <c r="GP27">
        <f t="shared" si="47"/>
        <v>0</v>
      </c>
      <c r="GR27">
        <v>1</v>
      </c>
      <c r="GS27">
        <v>1</v>
      </c>
      <c r="GT27">
        <v>0</v>
      </c>
      <c r="GU27" t="s">
        <v>6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41</v>
      </c>
      <c r="HF27" t="s">
        <v>27</v>
      </c>
      <c r="HG27">
        <f>ROUND(AC27*I27,0)</f>
        <v>92004</v>
      </c>
      <c r="HM27" t="s">
        <v>6</v>
      </c>
      <c r="HN27" t="s">
        <v>34</v>
      </c>
      <c r="HO27" t="s">
        <v>35</v>
      </c>
      <c r="HP27" t="s">
        <v>32</v>
      </c>
      <c r="HQ27" t="s">
        <v>32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17</v>
      </c>
      <c r="E28" t="s">
        <v>42</v>
      </c>
      <c r="F28" t="s">
        <v>37</v>
      </c>
      <c r="G28" t="s">
        <v>43</v>
      </c>
      <c r="H28" t="str">
        <f>'1.Ведомость'!C27</f>
        <v>ШТ</v>
      </c>
      <c r="I28">
        <f>I26*J28</f>
        <v>16</v>
      </c>
      <c r="J28">
        <v>5</v>
      </c>
      <c r="K28">
        <v>5</v>
      </c>
      <c r="O28">
        <f t="shared" si="14"/>
        <v>88658</v>
      </c>
      <c r="P28">
        <f t="shared" si="15"/>
        <v>88658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92816861</v>
      </c>
      <c r="AB28">
        <f t="shared" si="25"/>
        <v>5541.15</v>
      </c>
      <c r="AC28">
        <f t="shared" si="26"/>
        <v>5541.15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5541.15</v>
      </c>
      <c r="AL28">
        <v>5541.15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108</v>
      </c>
      <c r="AU28">
        <v>55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6</v>
      </c>
      <c r="BM28">
        <v>10001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108</v>
      </c>
      <c r="CA28">
        <v>55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88658</v>
      </c>
      <c r="CQ28">
        <f>AC28</f>
        <v>5541.15</v>
      </c>
      <c r="CR28">
        <f>AD28</f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 t="shared" si="41"/>
        <v>0</v>
      </c>
      <c r="CZ28">
        <f t="shared" si="42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39</v>
      </c>
      <c r="DW28" t="s">
        <v>39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66434312</v>
      </c>
      <c r="EF28">
        <v>2</v>
      </c>
      <c r="EG28" t="s">
        <v>22</v>
      </c>
      <c r="EH28">
        <v>10</v>
      </c>
      <c r="EI28" t="s">
        <v>32</v>
      </c>
      <c r="EJ28">
        <v>1</v>
      </c>
      <c r="EK28">
        <v>10001</v>
      </c>
      <c r="EL28" t="s">
        <v>32</v>
      </c>
      <c r="EM28" t="s">
        <v>33</v>
      </c>
      <c r="EO28" t="s">
        <v>6</v>
      </c>
      <c r="EQ28">
        <v>0</v>
      </c>
      <c r="ER28">
        <v>5541.15</v>
      </c>
      <c r="ES28">
        <v>5541.15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0</v>
      </c>
      <c r="FD28">
        <v>18</v>
      </c>
      <c r="FF28">
        <v>5300</v>
      </c>
      <c r="FQ28">
        <v>0</v>
      </c>
      <c r="FR28">
        <v>0</v>
      </c>
      <c r="FS28">
        <v>0</v>
      </c>
      <c r="FX28">
        <v>108</v>
      </c>
      <c r="FY28">
        <v>55</v>
      </c>
      <c r="GA28" t="s">
        <v>44</v>
      </c>
      <c r="GD28">
        <v>1</v>
      </c>
      <c r="GF28">
        <v>745290306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88658</v>
      </c>
      <c r="GN28">
        <f t="shared" si="45"/>
        <v>88658</v>
      </c>
      <c r="GO28">
        <f t="shared" si="46"/>
        <v>0</v>
      </c>
      <c r="GP28">
        <f t="shared" si="47"/>
        <v>0</v>
      </c>
      <c r="GR28">
        <v>1</v>
      </c>
      <c r="GS28">
        <v>1</v>
      </c>
      <c r="GT28">
        <v>0</v>
      </c>
      <c r="GU28" t="s">
        <v>6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41</v>
      </c>
      <c r="HF28" t="s">
        <v>27</v>
      </c>
      <c r="HG28">
        <f>ROUND(AC28*I28,0)</f>
        <v>88658</v>
      </c>
      <c r="HM28" t="s">
        <v>6</v>
      </c>
      <c r="HN28" t="s">
        <v>34</v>
      </c>
      <c r="HO28" t="s">
        <v>35</v>
      </c>
      <c r="HP28" t="s">
        <v>32</v>
      </c>
      <c r="HQ28" t="s">
        <v>32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45</v>
      </c>
      <c r="F29" t="s">
        <v>18</v>
      </c>
      <c r="G29" t="s">
        <v>46</v>
      </c>
      <c r="H29" t="s">
        <v>20</v>
      </c>
      <c r="I29">
        <v>0.01</v>
      </c>
      <c r="J29">
        <v>0</v>
      </c>
      <c r="K29">
        <v>0.01</v>
      </c>
      <c r="O29">
        <f t="shared" si="14"/>
        <v>689</v>
      </c>
      <c r="P29">
        <f t="shared" si="15"/>
        <v>306</v>
      </c>
      <c r="Q29">
        <f t="shared" si="16"/>
        <v>0</v>
      </c>
      <c r="R29">
        <f t="shared" si="17"/>
        <v>0</v>
      </c>
      <c r="S29">
        <f t="shared" si="18"/>
        <v>383</v>
      </c>
      <c r="T29">
        <f t="shared" si="19"/>
        <v>0</v>
      </c>
      <c r="U29">
        <f t="shared" si="20"/>
        <v>0.86099999999999999</v>
      </c>
      <c r="V29">
        <f t="shared" si="21"/>
        <v>2.0000000000000001E-4</v>
      </c>
      <c r="W29">
        <f t="shared" si="22"/>
        <v>0</v>
      </c>
      <c r="X29">
        <f t="shared" si="23"/>
        <v>383</v>
      </c>
      <c r="Y29">
        <f t="shared" si="24"/>
        <v>188</v>
      </c>
      <c r="AA29">
        <v>92816861</v>
      </c>
      <c r="AB29">
        <f t="shared" si="25"/>
        <v>3944.15</v>
      </c>
      <c r="AC29">
        <f t="shared" si="26"/>
        <v>3089.07</v>
      </c>
      <c r="AD29">
        <f t="shared" si="27"/>
        <v>0.97</v>
      </c>
      <c r="AE29">
        <f t="shared" si="28"/>
        <v>0.26</v>
      </c>
      <c r="AF29">
        <f t="shared" si="29"/>
        <v>854.11</v>
      </c>
      <c r="AG29">
        <f t="shared" si="30"/>
        <v>0</v>
      </c>
      <c r="AH29">
        <f t="shared" si="31"/>
        <v>86.1</v>
      </c>
      <c r="AI29">
        <f t="shared" si="32"/>
        <v>0.02</v>
      </c>
      <c r="AJ29">
        <f t="shared" si="33"/>
        <v>0</v>
      </c>
      <c r="AK29">
        <v>3944.15</v>
      </c>
      <c r="AL29">
        <v>3089.07</v>
      </c>
      <c r="AM29">
        <v>0.97</v>
      </c>
      <c r="AN29">
        <v>0.26</v>
      </c>
      <c r="AO29">
        <v>854.11</v>
      </c>
      <c r="AP29">
        <v>0</v>
      </c>
      <c r="AQ29">
        <v>86.1</v>
      </c>
      <c r="AR29">
        <v>0.02</v>
      </c>
      <c r="AS29">
        <v>0</v>
      </c>
      <c r="AT29">
        <v>100</v>
      </c>
      <c r="AU29">
        <v>49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21</v>
      </c>
      <c r="BM29">
        <v>15001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100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689</v>
      </c>
      <c r="CQ29">
        <f>AC29*BC29</f>
        <v>30643.574400000001</v>
      </c>
      <c r="CR29">
        <f>AD29*BB29</f>
        <v>15.2484</v>
      </c>
      <c r="CS29">
        <f t="shared" si="35"/>
        <v>11.661000000000001</v>
      </c>
      <c r="CT29">
        <f t="shared" si="36"/>
        <v>38306.833500000001</v>
      </c>
      <c r="CU29">
        <f t="shared" si="37"/>
        <v>0</v>
      </c>
      <c r="CV29">
        <f t="shared" si="38"/>
        <v>86.1</v>
      </c>
      <c r="CW29">
        <f t="shared" si="39"/>
        <v>0.02</v>
      </c>
      <c r="CX29">
        <f t="shared" si="40"/>
        <v>0</v>
      </c>
      <c r="CY29">
        <f t="shared" si="41"/>
        <v>383</v>
      </c>
      <c r="CZ29">
        <f t="shared" si="42"/>
        <v>187.67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20</v>
      </c>
      <c r="DW29" t="s">
        <v>20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66434339</v>
      </c>
      <c r="EF29">
        <v>2</v>
      </c>
      <c r="EG29" t="s">
        <v>22</v>
      </c>
      <c r="EH29">
        <v>15</v>
      </c>
      <c r="EI29" t="s">
        <v>23</v>
      </c>
      <c r="EJ29">
        <v>1</v>
      </c>
      <c r="EK29">
        <v>15001</v>
      </c>
      <c r="EL29" t="s">
        <v>23</v>
      </c>
      <c r="EM29" t="s">
        <v>24</v>
      </c>
      <c r="EO29" t="s">
        <v>6</v>
      </c>
      <c r="EQ29">
        <v>131072</v>
      </c>
      <c r="ER29">
        <v>3944.15</v>
      </c>
      <c r="ES29">
        <v>3089.07</v>
      </c>
      <c r="ET29">
        <v>0.97</v>
      </c>
      <c r="EU29">
        <v>0.26</v>
      </c>
      <c r="EV29">
        <v>854.11</v>
      </c>
      <c r="EW29">
        <v>86.1</v>
      </c>
      <c r="EX29">
        <v>0.02</v>
      </c>
      <c r="EY29">
        <v>0</v>
      </c>
      <c r="FQ29">
        <v>0</v>
      </c>
      <c r="FR29">
        <v>0</v>
      </c>
      <c r="FS29">
        <v>0</v>
      </c>
      <c r="FX29">
        <v>100</v>
      </c>
      <c r="FY29">
        <v>49</v>
      </c>
      <c r="GA29" t="s">
        <v>6</v>
      </c>
      <c r="GD29">
        <v>1</v>
      </c>
      <c r="GF29">
        <v>1555342897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1260</v>
      </c>
      <c r="GN29">
        <f t="shared" si="45"/>
        <v>1260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ROW(SmtRes!A36)</f>
        <v>36</v>
      </c>
      <c r="D30">
        <f>ROW(EtalonRes!A35)</f>
        <v>35</v>
      </c>
      <c r="E30" t="s">
        <v>47</v>
      </c>
      <c r="F30" t="s">
        <v>18</v>
      </c>
      <c r="G30" t="s">
        <v>48</v>
      </c>
      <c r="H30" t="s">
        <v>20</v>
      </c>
      <c r="I30">
        <v>1.04E-2</v>
      </c>
      <c r="J30">
        <v>0</v>
      </c>
      <c r="K30">
        <v>1.04E-2</v>
      </c>
      <c r="O30">
        <f t="shared" si="14"/>
        <v>717</v>
      </c>
      <c r="P30">
        <f t="shared" si="15"/>
        <v>319</v>
      </c>
      <c r="Q30">
        <f t="shared" si="16"/>
        <v>0</v>
      </c>
      <c r="R30">
        <f t="shared" si="17"/>
        <v>0</v>
      </c>
      <c r="S30">
        <f t="shared" si="18"/>
        <v>398</v>
      </c>
      <c r="T30">
        <f t="shared" si="19"/>
        <v>0</v>
      </c>
      <c r="U30">
        <f t="shared" si="20"/>
        <v>0.89544000000000001</v>
      </c>
      <c r="V30">
        <f t="shared" si="21"/>
        <v>2.0799999999999999E-4</v>
      </c>
      <c r="W30">
        <f t="shared" si="22"/>
        <v>0</v>
      </c>
      <c r="X30">
        <f t="shared" si="23"/>
        <v>398</v>
      </c>
      <c r="Y30">
        <f t="shared" si="24"/>
        <v>195</v>
      </c>
      <c r="AA30">
        <v>92816861</v>
      </c>
      <c r="AB30">
        <f t="shared" si="25"/>
        <v>3944.15</v>
      </c>
      <c r="AC30">
        <f t="shared" si="26"/>
        <v>3089.07</v>
      </c>
      <c r="AD30">
        <f t="shared" si="27"/>
        <v>0.97</v>
      </c>
      <c r="AE30">
        <f t="shared" si="28"/>
        <v>0.26</v>
      </c>
      <c r="AF30">
        <f t="shared" si="29"/>
        <v>854.11</v>
      </c>
      <c r="AG30">
        <f t="shared" si="30"/>
        <v>0</v>
      </c>
      <c r="AH30">
        <f t="shared" si="31"/>
        <v>86.1</v>
      </c>
      <c r="AI30">
        <f t="shared" si="32"/>
        <v>0.02</v>
      </c>
      <c r="AJ30">
        <f t="shared" si="33"/>
        <v>0</v>
      </c>
      <c r="AK30">
        <v>3944.15</v>
      </c>
      <c r="AL30">
        <v>3089.07</v>
      </c>
      <c r="AM30">
        <v>0.97</v>
      </c>
      <c r="AN30">
        <v>0.26</v>
      </c>
      <c r="AO30">
        <v>854.11</v>
      </c>
      <c r="AP30">
        <v>0</v>
      </c>
      <c r="AQ30">
        <v>86.1</v>
      </c>
      <c r="AR30">
        <v>0.02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21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717</v>
      </c>
      <c r="CQ30">
        <f>AC30*BC30</f>
        <v>30643.574400000001</v>
      </c>
      <c r="CR30">
        <f>AD30*BB30</f>
        <v>15.2484</v>
      </c>
      <c r="CS30">
        <f t="shared" si="35"/>
        <v>11.661000000000001</v>
      </c>
      <c r="CT30">
        <f t="shared" si="36"/>
        <v>38306.833500000001</v>
      </c>
      <c r="CU30">
        <f t="shared" si="37"/>
        <v>0</v>
      </c>
      <c r="CV30">
        <f t="shared" si="38"/>
        <v>86.1</v>
      </c>
      <c r="CW30">
        <f t="shared" si="39"/>
        <v>0.02</v>
      </c>
      <c r="CX30">
        <f t="shared" si="40"/>
        <v>0</v>
      </c>
      <c r="CY30">
        <f t="shared" si="41"/>
        <v>398</v>
      </c>
      <c r="CZ30">
        <f t="shared" si="42"/>
        <v>195.02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20</v>
      </c>
      <c r="DW30" t="s">
        <v>20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66434339</v>
      </c>
      <c r="EF30">
        <v>2</v>
      </c>
      <c r="EG30" t="s">
        <v>22</v>
      </c>
      <c r="EH30">
        <v>15</v>
      </c>
      <c r="EI30" t="s">
        <v>23</v>
      </c>
      <c r="EJ30">
        <v>1</v>
      </c>
      <c r="EK30">
        <v>15001</v>
      </c>
      <c r="EL30" t="s">
        <v>23</v>
      </c>
      <c r="EM30" t="s">
        <v>24</v>
      </c>
      <c r="EO30" t="s">
        <v>6</v>
      </c>
      <c r="EQ30">
        <v>131072</v>
      </c>
      <c r="ER30">
        <v>3944.15</v>
      </c>
      <c r="ES30">
        <v>3089.07</v>
      </c>
      <c r="ET30">
        <v>0.97</v>
      </c>
      <c r="EU30">
        <v>0.26</v>
      </c>
      <c r="EV30">
        <v>854.11</v>
      </c>
      <c r="EW30">
        <v>86.1</v>
      </c>
      <c r="EX30">
        <v>0.02</v>
      </c>
      <c r="EY30">
        <v>0</v>
      </c>
      <c r="FQ30">
        <v>0</v>
      </c>
      <c r="FR30">
        <v>0</v>
      </c>
      <c r="FS30">
        <v>0</v>
      </c>
      <c r="FX30">
        <v>100</v>
      </c>
      <c r="FY30">
        <v>49</v>
      </c>
      <c r="GA30" t="s">
        <v>6</v>
      </c>
      <c r="GD30">
        <v>1</v>
      </c>
      <c r="GF30">
        <v>2026608404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1310</v>
      </c>
      <c r="GN30">
        <f t="shared" si="45"/>
        <v>1310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36</v>
      </c>
      <c r="E31" t="s">
        <v>49</v>
      </c>
      <c r="F31" t="s">
        <v>37</v>
      </c>
      <c r="G31" t="s">
        <v>50</v>
      </c>
      <c r="H31" t="str">
        <f>'1.Ведомость'!C30</f>
        <v>ШТ</v>
      </c>
      <c r="I31">
        <f>I30*J31</f>
        <v>2</v>
      </c>
      <c r="J31">
        <v>192.30769230769232</v>
      </c>
      <c r="K31">
        <v>192.30769230000001</v>
      </c>
      <c r="O31">
        <f t="shared" si="14"/>
        <v>63</v>
      </c>
      <c r="P31">
        <f t="shared" si="15"/>
        <v>63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92816861</v>
      </c>
      <c r="AB31">
        <f t="shared" si="25"/>
        <v>31.37</v>
      </c>
      <c r="AC31">
        <f t="shared" si="26"/>
        <v>31.37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31.37</v>
      </c>
      <c r="AL31">
        <v>31.37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100</v>
      </c>
      <c r="AU31">
        <v>49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15001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100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63</v>
      </c>
      <c r="CQ31">
        <f>AC31</f>
        <v>31.37</v>
      </c>
      <c r="CR31">
        <f>AD31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66434339</v>
      </c>
      <c r="EF31">
        <v>2</v>
      </c>
      <c r="EG31" t="s">
        <v>22</v>
      </c>
      <c r="EH31">
        <v>15</v>
      </c>
      <c r="EI31" t="s">
        <v>23</v>
      </c>
      <c r="EJ31">
        <v>1</v>
      </c>
      <c r="EK31">
        <v>15001</v>
      </c>
      <c r="EL31" t="s">
        <v>23</v>
      </c>
      <c r="EM31" t="s">
        <v>24</v>
      </c>
      <c r="EO31" t="s">
        <v>6</v>
      </c>
      <c r="EQ31">
        <v>0</v>
      </c>
      <c r="ER31">
        <v>31.37</v>
      </c>
      <c r="ES31">
        <v>31.37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30</v>
      </c>
      <c r="FQ31">
        <v>0</v>
      </c>
      <c r="FR31">
        <v>0</v>
      </c>
      <c r="FS31">
        <v>0</v>
      </c>
      <c r="FX31">
        <v>100</v>
      </c>
      <c r="FY31">
        <v>49</v>
      </c>
      <c r="GA31" t="s">
        <v>51</v>
      </c>
      <c r="GD31">
        <v>1</v>
      </c>
      <c r="GF31">
        <v>1646460310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63</v>
      </c>
      <c r="GN31">
        <f t="shared" si="45"/>
        <v>63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41</v>
      </c>
      <c r="HF31" t="s">
        <v>27</v>
      </c>
      <c r="HG31">
        <f>ROUND(AC31*I31,0)</f>
        <v>63</v>
      </c>
      <c r="HM31" t="s">
        <v>6</v>
      </c>
      <c r="HN31" t="s">
        <v>25</v>
      </c>
      <c r="HO31" t="s">
        <v>26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31</v>
      </c>
      <c r="E32" t="s">
        <v>52</v>
      </c>
      <c r="F32" t="s">
        <v>53</v>
      </c>
      <c r="G32" t="s">
        <v>54</v>
      </c>
      <c r="H32" t="str">
        <f>'1.Ведомость'!C31</f>
        <v>м2</v>
      </c>
      <c r="I32">
        <f>I30*J32</f>
        <v>-1.1128</v>
      </c>
      <c r="J32">
        <v>-107</v>
      </c>
      <c r="K32">
        <v>-107</v>
      </c>
      <c r="O32">
        <f t="shared" si="14"/>
        <v>-274</v>
      </c>
      <c r="P32">
        <f t="shared" si="15"/>
        <v>-274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92816861</v>
      </c>
      <c r="AB32">
        <f t="shared" si="25"/>
        <v>24.8</v>
      </c>
      <c r="AC32">
        <f t="shared" si="26"/>
        <v>24.8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24.8</v>
      </c>
      <c r="AL32">
        <v>24.8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56</v>
      </c>
      <c r="BM32">
        <v>15001</v>
      </c>
      <c r="BN32">
        <v>0</v>
      </c>
      <c r="BO32" t="s">
        <v>6</v>
      </c>
      <c r="BP32">
        <v>0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-274</v>
      </c>
      <c r="CQ32">
        <f>AC32*BC32</f>
        <v>246.01599999999999</v>
      </c>
      <c r="CR32">
        <f>AD32*BB32</f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 t="shared" si="41"/>
        <v>0</v>
      </c>
      <c r="CZ32">
        <f t="shared" si="42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55</v>
      </c>
      <c r="DW32" t="s">
        <v>55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66434339</v>
      </c>
      <c r="EF32">
        <v>2</v>
      </c>
      <c r="EG32" t="s">
        <v>22</v>
      </c>
      <c r="EH32">
        <v>15</v>
      </c>
      <c r="EI32" t="s">
        <v>23</v>
      </c>
      <c r="EJ32">
        <v>1</v>
      </c>
      <c r="EK32">
        <v>15001</v>
      </c>
      <c r="EL32" t="s">
        <v>23</v>
      </c>
      <c r="EM32" t="s">
        <v>24</v>
      </c>
      <c r="EO32" t="s">
        <v>6</v>
      </c>
      <c r="EQ32">
        <v>0</v>
      </c>
      <c r="ER32">
        <v>24.8</v>
      </c>
      <c r="ES32">
        <v>24.8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6</v>
      </c>
      <c r="GD32">
        <v>1</v>
      </c>
      <c r="GF32">
        <v>764127643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-274</v>
      </c>
      <c r="GN32">
        <f t="shared" si="45"/>
        <v>-274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25</v>
      </c>
      <c r="HO32" t="s">
        <v>26</v>
      </c>
      <c r="HP32" t="s">
        <v>23</v>
      </c>
      <c r="HQ32" t="s">
        <v>23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33</v>
      </c>
      <c r="E33" t="s">
        <v>57</v>
      </c>
      <c r="F33" t="s">
        <v>58</v>
      </c>
      <c r="G33" t="s">
        <v>59</v>
      </c>
      <c r="H33" t="str">
        <f>'1.Ведомость'!C32</f>
        <v>т</v>
      </c>
      <c r="I33">
        <f>I30*J33</f>
        <v>-7.2799999999999994E-5</v>
      </c>
      <c r="J33">
        <v>-7.0000000000000001E-3</v>
      </c>
      <c r="K33">
        <v>-7.0000000000000001E-3</v>
      </c>
      <c r="O33">
        <f t="shared" si="14"/>
        <v>-13</v>
      </c>
      <c r="P33">
        <f t="shared" si="15"/>
        <v>-13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92816861</v>
      </c>
      <c r="AB33">
        <f t="shared" si="25"/>
        <v>18500</v>
      </c>
      <c r="AC33">
        <f t="shared" si="26"/>
        <v>18500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18500</v>
      </c>
      <c r="AL33">
        <v>18500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61</v>
      </c>
      <c r="BM33">
        <v>15001</v>
      </c>
      <c r="BN33">
        <v>0</v>
      </c>
      <c r="BO33" t="s">
        <v>6</v>
      </c>
      <c r="BP33">
        <v>0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100</v>
      </c>
      <c r="CA33">
        <v>49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-13</v>
      </c>
      <c r="CQ33">
        <f>AC33*BC33</f>
        <v>183520</v>
      </c>
      <c r="CR33">
        <f>AD33*BB33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60</v>
      </c>
      <c r="DW33" t="s">
        <v>60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66434339</v>
      </c>
      <c r="EF33">
        <v>2</v>
      </c>
      <c r="EG33" t="s">
        <v>22</v>
      </c>
      <c r="EH33">
        <v>15</v>
      </c>
      <c r="EI33" t="s">
        <v>23</v>
      </c>
      <c r="EJ33">
        <v>1</v>
      </c>
      <c r="EK33">
        <v>15001</v>
      </c>
      <c r="EL33" t="s">
        <v>23</v>
      </c>
      <c r="EM33" t="s">
        <v>24</v>
      </c>
      <c r="EO33" t="s">
        <v>6</v>
      </c>
      <c r="EQ33">
        <v>0</v>
      </c>
      <c r="ER33">
        <v>18500</v>
      </c>
      <c r="ES33">
        <v>18500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6</v>
      </c>
      <c r="GD33">
        <v>1</v>
      </c>
      <c r="GF33">
        <v>382784522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-13</v>
      </c>
      <c r="GN33">
        <f t="shared" si="45"/>
        <v>-13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6</v>
      </c>
      <c r="HF33" t="s">
        <v>6</v>
      </c>
      <c r="HM33" t="s">
        <v>6</v>
      </c>
      <c r="HN33" t="s">
        <v>25</v>
      </c>
      <c r="HO33" t="s">
        <v>26</v>
      </c>
      <c r="HP33" t="s">
        <v>23</v>
      </c>
      <c r="HQ33" t="s">
        <v>23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34</v>
      </c>
      <c r="E34" t="s">
        <v>62</v>
      </c>
      <c r="F34" t="s">
        <v>63</v>
      </c>
      <c r="G34" t="s">
        <v>64</v>
      </c>
      <c r="H34" t="str">
        <f>'1.Ведомость'!C33</f>
        <v>кг</v>
      </c>
      <c r="I34">
        <f>I30*J34</f>
        <v>-0.13519999999999999</v>
      </c>
      <c r="J34">
        <v>-13</v>
      </c>
      <c r="K34">
        <v>-13</v>
      </c>
      <c r="O34">
        <f t="shared" si="14"/>
        <v>-9</v>
      </c>
      <c r="P34">
        <f t="shared" si="15"/>
        <v>-9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92816861</v>
      </c>
      <c r="AB34">
        <f t="shared" si="25"/>
        <v>6.67</v>
      </c>
      <c r="AC34">
        <f t="shared" si="26"/>
        <v>6.67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6.67</v>
      </c>
      <c r="AL34">
        <v>6.67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66</v>
      </c>
      <c r="BM34">
        <v>15001</v>
      </c>
      <c r="BN34">
        <v>0</v>
      </c>
      <c r="BO34" t="s">
        <v>6</v>
      </c>
      <c r="BP34">
        <v>0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100</v>
      </c>
      <c r="CA34">
        <v>49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-9</v>
      </c>
      <c r="CQ34">
        <f>AC34*BC34</f>
        <v>66.166399999999996</v>
      </c>
      <c r="CR34">
        <f>AD34*BB34</f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 t="shared" si="41"/>
        <v>0</v>
      </c>
      <c r="CZ34">
        <f t="shared" si="42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65</v>
      </c>
      <c r="DW34" t="s">
        <v>65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66434339</v>
      </c>
      <c r="EF34">
        <v>2</v>
      </c>
      <c r="EG34" t="s">
        <v>22</v>
      </c>
      <c r="EH34">
        <v>15</v>
      </c>
      <c r="EI34" t="s">
        <v>23</v>
      </c>
      <c r="EJ34">
        <v>1</v>
      </c>
      <c r="EK34">
        <v>15001</v>
      </c>
      <c r="EL34" t="s">
        <v>23</v>
      </c>
      <c r="EM34" t="s">
        <v>24</v>
      </c>
      <c r="EO34" t="s">
        <v>6</v>
      </c>
      <c r="EQ34">
        <v>0</v>
      </c>
      <c r="ER34">
        <v>6.67</v>
      </c>
      <c r="ES34">
        <v>6.67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6</v>
      </c>
      <c r="GD34">
        <v>1</v>
      </c>
      <c r="GF34">
        <v>58056778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-9</v>
      </c>
      <c r="GN34">
        <f t="shared" si="45"/>
        <v>-9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25</v>
      </c>
      <c r="HO34" t="s">
        <v>26</v>
      </c>
      <c r="HP34" t="s">
        <v>23</v>
      </c>
      <c r="HQ34" t="s">
        <v>23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35</v>
      </c>
      <c r="E35" t="s">
        <v>67</v>
      </c>
      <c r="F35" t="s">
        <v>68</v>
      </c>
      <c r="G35" t="s">
        <v>69</v>
      </c>
      <c r="H35" t="str">
        <f>'1.Ведомость'!C34</f>
        <v>т</v>
      </c>
      <c r="I35">
        <f>I30*J35</f>
        <v>-5.3039999999999999E-4</v>
      </c>
      <c r="J35">
        <v>-5.1000000000000004E-2</v>
      </c>
      <c r="K35">
        <v>-5.0999999999999997E-2</v>
      </c>
      <c r="O35">
        <f t="shared" si="14"/>
        <v>-23</v>
      </c>
      <c r="P35">
        <f t="shared" si="15"/>
        <v>-23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92816861</v>
      </c>
      <c r="AB35">
        <f t="shared" si="25"/>
        <v>4294</v>
      </c>
      <c r="AC35">
        <f t="shared" si="26"/>
        <v>4294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4294</v>
      </c>
      <c r="AL35">
        <v>4294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70</v>
      </c>
      <c r="BM35">
        <v>15001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100</v>
      </c>
      <c r="CA35">
        <v>49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-23</v>
      </c>
      <c r="CQ35">
        <f>AC35*BC35</f>
        <v>42596.480000000003</v>
      </c>
      <c r="CR35">
        <f>AD35*BB35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60</v>
      </c>
      <c r="DW35" t="s">
        <v>60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66434339</v>
      </c>
      <c r="EF35">
        <v>2</v>
      </c>
      <c r="EG35" t="s">
        <v>22</v>
      </c>
      <c r="EH35">
        <v>15</v>
      </c>
      <c r="EI35" t="s">
        <v>23</v>
      </c>
      <c r="EJ35">
        <v>1</v>
      </c>
      <c r="EK35">
        <v>15001</v>
      </c>
      <c r="EL35" t="s">
        <v>23</v>
      </c>
      <c r="EM35" t="s">
        <v>24</v>
      </c>
      <c r="EO35" t="s">
        <v>6</v>
      </c>
      <c r="EQ35">
        <v>0</v>
      </c>
      <c r="ER35">
        <v>4294</v>
      </c>
      <c r="ES35">
        <v>4294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6</v>
      </c>
      <c r="GD35">
        <v>1</v>
      </c>
      <c r="GF35">
        <v>-1516654830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-23</v>
      </c>
      <c r="GN35">
        <f t="shared" si="45"/>
        <v>-23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6</v>
      </c>
      <c r="HF35" t="s">
        <v>6</v>
      </c>
      <c r="HM35" t="s">
        <v>6</v>
      </c>
      <c r="HN35" t="s">
        <v>25</v>
      </c>
      <c r="HO35" t="s">
        <v>26</v>
      </c>
      <c r="HP35" t="s">
        <v>23</v>
      </c>
      <c r="HQ35" t="s">
        <v>23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ROW(SmtRes!A46)</f>
        <v>46</v>
      </c>
      <c r="D36">
        <f>ROW(EtalonRes!A43)</f>
        <v>43</v>
      </c>
      <c r="E36" t="s">
        <v>71</v>
      </c>
      <c r="F36" t="s">
        <v>28</v>
      </c>
      <c r="G36" t="s">
        <v>72</v>
      </c>
      <c r="H36" t="s">
        <v>30</v>
      </c>
      <c r="I36">
        <v>6</v>
      </c>
      <c r="J36">
        <v>0</v>
      </c>
      <c r="K36">
        <v>6</v>
      </c>
      <c r="O36">
        <f t="shared" si="14"/>
        <v>24043</v>
      </c>
      <c r="P36">
        <f t="shared" si="15"/>
        <v>6615</v>
      </c>
      <c r="Q36">
        <f t="shared" si="16"/>
        <v>3384</v>
      </c>
      <c r="R36">
        <f t="shared" si="17"/>
        <v>1607</v>
      </c>
      <c r="S36">
        <f t="shared" si="18"/>
        <v>14044</v>
      </c>
      <c r="T36">
        <f t="shared" si="19"/>
        <v>0</v>
      </c>
      <c r="U36">
        <f t="shared" si="20"/>
        <v>37.68</v>
      </c>
      <c r="V36">
        <f t="shared" si="21"/>
        <v>2.88</v>
      </c>
      <c r="W36">
        <f t="shared" si="22"/>
        <v>0</v>
      </c>
      <c r="X36">
        <f t="shared" si="23"/>
        <v>16903</v>
      </c>
      <c r="Y36">
        <f t="shared" si="24"/>
        <v>8608</v>
      </c>
      <c r="AA36">
        <v>92816861</v>
      </c>
      <c r="AB36">
        <f t="shared" si="25"/>
        <v>199.21</v>
      </c>
      <c r="AC36">
        <f t="shared" si="26"/>
        <v>111.14</v>
      </c>
      <c r="AD36">
        <f t="shared" si="27"/>
        <v>35.880000000000003</v>
      </c>
      <c r="AE36">
        <f t="shared" si="28"/>
        <v>5.97</v>
      </c>
      <c r="AF36">
        <f t="shared" si="29"/>
        <v>52.19</v>
      </c>
      <c r="AG36">
        <f t="shared" si="30"/>
        <v>0</v>
      </c>
      <c r="AH36">
        <f t="shared" si="31"/>
        <v>6.28</v>
      </c>
      <c r="AI36">
        <f t="shared" si="32"/>
        <v>0.48</v>
      </c>
      <c r="AJ36">
        <f t="shared" si="33"/>
        <v>0</v>
      </c>
      <c r="AK36">
        <v>199.21</v>
      </c>
      <c r="AL36">
        <v>111.14</v>
      </c>
      <c r="AM36">
        <v>35.880000000000003</v>
      </c>
      <c r="AN36">
        <v>5.97</v>
      </c>
      <c r="AO36">
        <v>52.19</v>
      </c>
      <c r="AP36">
        <v>0</v>
      </c>
      <c r="AQ36">
        <v>6.28</v>
      </c>
      <c r="AR36">
        <v>0.48</v>
      </c>
      <c r="AS36">
        <v>0</v>
      </c>
      <c r="AT36">
        <v>108</v>
      </c>
      <c r="AU36">
        <v>55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31</v>
      </c>
      <c r="BM36">
        <v>10001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108</v>
      </c>
      <c r="CA36">
        <v>55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24043</v>
      </c>
      <c r="CQ36">
        <f>AC36*BC36</f>
        <v>1102.5088000000001</v>
      </c>
      <c r="CR36">
        <f>AD36*BB36</f>
        <v>564.03360000000009</v>
      </c>
      <c r="CS36">
        <f t="shared" si="35"/>
        <v>267.75450000000001</v>
      </c>
      <c r="CT36">
        <f t="shared" si="36"/>
        <v>2340.7215000000001</v>
      </c>
      <c r="CU36">
        <f t="shared" si="37"/>
        <v>0</v>
      </c>
      <c r="CV36">
        <f t="shared" si="38"/>
        <v>6.28</v>
      </c>
      <c r="CW36">
        <f t="shared" si="39"/>
        <v>0.48</v>
      </c>
      <c r="CX36">
        <f t="shared" si="40"/>
        <v>0</v>
      </c>
      <c r="CY36">
        <f t="shared" si="41"/>
        <v>16903.080000000002</v>
      </c>
      <c r="CZ36">
        <f t="shared" si="42"/>
        <v>8608.0499999999993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30</v>
      </c>
      <c r="DW36" t="s">
        <v>30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66434312</v>
      </c>
      <c r="EF36">
        <v>2</v>
      </c>
      <c r="EG36" t="s">
        <v>22</v>
      </c>
      <c r="EH36">
        <v>10</v>
      </c>
      <c r="EI36" t="s">
        <v>32</v>
      </c>
      <c r="EJ36">
        <v>1</v>
      </c>
      <c r="EK36">
        <v>10001</v>
      </c>
      <c r="EL36" t="s">
        <v>32</v>
      </c>
      <c r="EM36" t="s">
        <v>33</v>
      </c>
      <c r="EO36" t="s">
        <v>6</v>
      </c>
      <c r="EQ36">
        <v>131072</v>
      </c>
      <c r="ER36">
        <v>199.21</v>
      </c>
      <c r="ES36">
        <v>111.14</v>
      </c>
      <c r="ET36">
        <v>35.880000000000003</v>
      </c>
      <c r="EU36">
        <v>5.97</v>
      </c>
      <c r="EV36">
        <v>52.19</v>
      </c>
      <c r="EW36">
        <v>6.28</v>
      </c>
      <c r="EX36">
        <v>0.48</v>
      </c>
      <c r="EY36">
        <v>0</v>
      </c>
      <c r="FQ36">
        <v>0</v>
      </c>
      <c r="FR36">
        <v>0</v>
      </c>
      <c r="FS36">
        <v>0</v>
      </c>
      <c r="FX36">
        <v>108</v>
      </c>
      <c r="FY36">
        <v>55</v>
      </c>
      <c r="GA36" t="s">
        <v>6</v>
      </c>
      <c r="GD36">
        <v>1</v>
      </c>
      <c r="GF36">
        <v>-889972071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49554</v>
      </c>
      <c r="GN36">
        <f t="shared" si="45"/>
        <v>49554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34</v>
      </c>
      <c r="HO36" t="s">
        <v>35</v>
      </c>
      <c r="HP36" t="s">
        <v>32</v>
      </c>
      <c r="HQ36" t="s">
        <v>32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43</v>
      </c>
      <c r="E37" t="s">
        <v>73</v>
      </c>
      <c r="F37" t="s">
        <v>37</v>
      </c>
      <c r="G37" t="s">
        <v>74</v>
      </c>
      <c r="H37" t="str">
        <f>'1.Ведомость'!C36</f>
        <v>ШТ</v>
      </c>
      <c r="I37">
        <f>I36*J37</f>
        <v>12</v>
      </c>
      <c r="J37">
        <v>2</v>
      </c>
      <c r="K37">
        <v>2</v>
      </c>
      <c r="O37">
        <f t="shared" si="14"/>
        <v>6273</v>
      </c>
      <c r="P37">
        <f t="shared" si="15"/>
        <v>6273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92816861</v>
      </c>
      <c r="AB37">
        <f t="shared" si="25"/>
        <v>522.75</v>
      </c>
      <c r="AC37">
        <f t="shared" si="26"/>
        <v>522.75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522.75</v>
      </c>
      <c r="AL37">
        <v>522.75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108</v>
      </c>
      <c r="AU37">
        <v>55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</v>
      </c>
      <c r="BM37">
        <v>10001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108</v>
      </c>
      <c r="CA37">
        <v>55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6273</v>
      </c>
      <c r="CQ37">
        <f t="shared" ref="CQ37:CR40" si="51">AC37</f>
        <v>522.75</v>
      </c>
      <c r="CR37">
        <f t="shared" si="51"/>
        <v>0</v>
      </c>
      <c r="CS37">
        <f t="shared" si="35"/>
        <v>0</v>
      </c>
      <c r="CT37">
        <f t="shared" si="36"/>
        <v>0</v>
      </c>
      <c r="CU37">
        <f t="shared" si="37"/>
        <v>0</v>
      </c>
      <c r="CV37">
        <f t="shared" si="38"/>
        <v>0</v>
      </c>
      <c r="CW37">
        <f t="shared" si="39"/>
        <v>0</v>
      </c>
      <c r="CX37">
        <f t="shared" si="40"/>
        <v>0</v>
      </c>
      <c r="CY37">
        <f t="shared" si="41"/>
        <v>0</v>
      </c>
      <c r="CZ37">
        <f t="shared" si="42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39</v>
      </c>
      <c r="DW37" t="s">
        <v>39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66434312</v>
      </c>
      <c r="EF37">
        <v>2</v>
      </c>
      <c r="EG37" t="s">
        <v>22</v>
      </c>
      <c r="EH37">
        <v>10</v>
      </c>
      <c r="EI37" t="s">
        <v>32</v>
      </c>
      <c r="EJ37">
        <v>1</v>
      </c>
      <c r="EK37">
        <v>10001</v>
      </c>
      <c r="EL37" t="s">
        <v>32</v>
      </c>
      <c r="EM37" t="s">
        <v>33</v>
      </c>
      <c r="EO37" t="s">
        <v>6</v>
      </c>
      <c r="EQ37">
        <v>0</v>
      </c>
      <c r="ER37">
        <v>522.75</v>
      </c>
      <c r="ES37">
        <v>522.75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500</v>
      </c>
      <c r="FQ37">
        <v>0</v>
      </c>
      <c r="FR37">
        <v>0</v>
      </c>
      <c r="FS37">
        <v>0</v>
      </c>
      <c r="FX37">
        <v>108</v>
      </c>
      <c r="FY37">
        <v>55</v>
      </c>
      <c r="GA37" t="s">
        <v>75</v>
      </c>
      <c r="GD37">
        <v>1</v>
      </c>
      <c r="GF37">
        <v>-1893246599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3"/>
        <v>0</v>
      </c>
      <c r="GM37">
        <f t="shared" si="44"/>
        <v>6273</v>
      </c>
      <c r="GN37">
        <f t="shared" si="45"/>
        <v>6273</v>
      </c>
      <c r="GO37">
        <f t="shared" si="46"/>
        <v>0</v>
      </c>
      <c r="GP37">
        <f t="shared" si="47"/>
        <v>0</v>
      </c>
      <c r="GR37">
        <v>1</v>
      </c>
      <c r="GS37">
        <v>1</v>
      </c>
      <c r="GT37">
        <v>0</v>
      </c>
      <c r="GU37" t="s">
        <v>6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41</v>
      </c>
      <c r="HF37" t="s">
        <v>27</v>
      </c>
      <c r="HG37">
        <f>ROUND(AC37*I37,0)</f>
        <v>6273</v>
      </c>
      <c r="HM37" t="s">
        <v>6</v>
      </c>
      <c r="HN37" t="s">
        <v>34</v>
      </c>
      <c r="HO37" t="s">
        <v>35</v>
      </c>
      <c r="HP37" t="s">
        <v>32</v>
      </c>
      <c r="HQ37" t="s">
        <v>32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44</v>
      </c>
      <c r="E38" t="s">
        <v>76</v>
      </c>
      <c r="F38" t="s">
        <v>37</v>
      </c>
      <c r="G38" t="s">
        <v>77</v>
      </c>
      <c r="H38" t="str">
        <f>'1.Ведомость'!C37</f>
        <v>ШТ</v>
      </c>
      <c r="I38">
        <f>I36*J38</f>
        <v>4</v>
      </c>
      <c r="J38">
        <v>0.66666666666666663</v>
      </c>
      <c r="K38">
        <v>0.66666667000000002</v>
      </c>
      <c r="O38">
        <f t="shared" si="14"/>
        <v>18819</v>
      </c>
      <c r="P38">
        <f t="shared" si="15"/>
        <v>18819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92816861</v>
      </c>
      <c r="AB38">
        <f t="shared" si="25"/>
        <v>4704.75</v>
      </c>
      <c r="AC38">
        <f t="shared" si="26"/>
        <v>4704.75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4704.75</v>
      </c>
      <c r="AL38">
        <v>4704.75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108</v>
      </c>
      <c r="AU38">
        <v>55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10001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108</v>
      </c>
      <c r="CA38">
        <v>55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18819</v>
      </c>
      <c r="CQ38">
        <f t="shared" si="51"/>
        <v>4704.75</v>
      </c>
      <c r="CR38">
        <f t="shared" si="51"/>
        <v>0</v>
      </c>
      <c r="CS38">
        <f t="shared" si="35"/>
        <v>0</v>
      </c>
      <c r="CT38">
        <f t="shared" si="36"/>
        <v>0</v>
      </c>
      <c r="CU38">
        <f t="shared" si="37"/>
        <v>0</v>
      </c>
      <c r="CV38">
        <f t="shared" si="38"/>
        <v>0</v>
      </c>
      <c r="CW38">
        <f t="shared" si="39"/>
        <v>0</v>
      </c>
      <c r="CX38">
        <f t="shared" si="40"/>
        <v>0</v>
      </c>
      <c r="CY38">
        <f t="shared" si="41"/>
        <v>0</v>
      </c>
      <c r="CZ38">
        <f t="shared" si="42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39</v>
      </c>
      <c r="DW38" t="s">
        <v>39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66434312</v>
      </c>
      <c r="EF38">
        <v>2</v>
      </c>
      <c r="EG38" t="s">
        <v>22</v>
      </c>
      <c r="EH38">
        <v>10</v>
      </c>
      <c r="EI38" t="s">
        <v>32</v>
      </c>
      <c r="EJ38">
        <v>1</v>
      </c>
      <c r="EK38">
        <v>10001</v>
      </c>
      <c r="EL38" t="s">
        <v>32</v>
      </c>
      <c r="EM38" t="s">
        <v>33</v>
      </c>
      <c r="EO38" t="s">
        <v>6</v>
      </c>
      <c r="EQ38">
        <v>0</v>
      </c>
      <c r="ER38">
        <v>4704.75</v>
      </c>
      <c r="ES38">
        <v>4704.75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4500</v>
      </c>
      <c r="FQ38">
        <v>0</v>
      </c>
      <c r="FR38">
        <v>0</v>
      </c>
      <c r="FS38">
        <v>0</v>
      </c>
      <c r="FX38">
        <v>108</v>
      </c>
      <c r="FY38">
        <v>55</v>
      </c>
      <c r="GA38" t="s">
        <v>78</v>
      </c>
      <c r="GD38">
        <v>1</v>
      </c>
      <c r="GF38">
        <v>1904849717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43"/>
        <v>0</v>
      </c>
      <c r="GM38">
        <f t="shared" si="44"/>
        <v>18819</v>
      </c>
      <c r="GN38">
        <f t="shared" si="45"/>
        <v>18819</v>
      </c>
      <c r="GO38">
        <f t="shared" si="46"/>
        <v>0</v>
      </c>
      <c r="GP38">
        <f t="shared" si="47"/>
        <v>0</v>
      </c>
      <c r="GR38">
        <v>1</v>
      </c>
      <c r="GS38">
        <v>1</v>
      </c>
      <c r="GT38">
        <v>0</v>
      </c>
      <c r="GU38" t="s">
        <v>6</v>
      </c>
      <c r="GV38">
        <f t="shared" si="48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41</v>
      </c>
      <c r="HF38" t="s">
        <v>27</v>
      </c>
      <c r="HG38">
        <f>ROUND(AC38*I38,0)</f>
        <v>18819</v>
      </c>
      <c r="HM38" t="s">
        <v>6</v>
      </c>
      <c r="HN38" t="s">
        <v>34</v>
      </c>
      <c r="HO38" t="s">
        <v>35</v>
      </c>
      <c r="HP38" t="s">
        <v>32</v>
      </c>
      <c r="HQ38" t="s">
        <v>32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45</v>
      </c>
      <c r="E39" t="s">
        <v>79</v>
      </c>
      <c r="F39" t="s">
        <v>37</v>
      </c>
      <c r="G39" t="s">
        <v>80</v>
      </c>
      <c r="H39" t="str">
        <f>'1.Ведомость'!C38</f>
        <v>ШТ</v>
      </c>
      <c r="I39">
        <f>I36*J39</f>
        <v>42</v>
      </c>
      <c r="J39">
        <v>7</v>
      </c>
      <c r="K39">
        <v>7</v>
      </c>
      <c r="O39">
        <f t="shared" si="14"/>
        <v>70258</v>
      </c>
      <c r="P39">
        <f t="shared" si="15"/>
        <v>70258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92816861</v>
      </c>
      <c r="AB39">
        <f t="shared" si="25"/>
        <v>1672.8</v>
      </c>
      <c r="AC39">
        <f t="shared" si="26"/>
        <v>1672.8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1672.8</v>
      </c>
      <c r="AL39">
        <v>1672.8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108</v>
      </c>
      <c r="AU39">
        <v>55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10001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108</v>
      </c>
      <c r="CA39">
        <v>55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70258</v>
      </c>
      <c r="CQ39">
        <f t="shared" si="51"/>
        <v>1672.8</v>
      </c>
      <c r="CR39">
        <f t="shared" si="51"/>
        <v>0</v>
      </c>
      <c r="CS39">
        <f t="shared" si="35"/>
        <v>0</v>
      </c>
      <c r="CT39">
        <f t="shared" si="36"/>
        <v>0</v>
      </c>
      <c r="CU39">
        <f t="shared" si="37"/>
        <v>0</v>
      </c>
      <c r="CV39">
        <f t="shared" si="38"/>
        <v>0</v>
      </c>
      <c r="CW39">
        <f t="shared" si="39"/>
        <v>0</v>
      </c>
      <c r="CX39">
        <f t="shared" si="40"/>
        <v>0</v>
      </c>
      <c r="CY39">
        <f t="shared" si="41"/>
        <v>0</v>
      </c>
      <c r="CZ39">
        <f t="shared" si="42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39</v>
      </c>
      <c r="DW39" t="s">
        <v>39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66434312</v>
      </c>
      <c r="EF39">
        <v>2</v>
      </c>
      <c r="EG39" t="s">
        <v>22</v>
      </c>
      <c r="EH39">
        <v>10</v>
      </c>
      <c r="EI39" t="s">
        <v>32</v>
      </c>
      <c r="EJ39">
        <v>1</v>
      </c>
      <c r="EK39">
        <v>10001</v>
      </c>
      <c r="EL39" t="s">
        <v>32</v>
      </c>
      <c r="EM39" t="s">
        <v>33</v>
      </c>
      <c r="EO39" t="s">
        <v>6</v>
      </c>
      <c r="EQ39">
        <v>0</v>
      </c>
      <c r="ER39">
        <v>1672.8</v>
      </c>
      <c r="ES39">
        <v>1672.8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1600</v>
      </c>
      <c r="FQ39">
        <v>0</v>
      </c>
      <c r="FR39">
        <v>0</v>
      </c>
      <c r="FS39">
        <v>0</v>
      </c>
      <c r="FX39">
        <v>108</v>
      </c>
      <c r="FY39">
        <v>55</v>
      </c>
      <c r="GA39" t="s">
        <v>81</v>
      </c>
      <c r="GD39">
        <v>1</v>
      </c>
      <c r="GF39">
        <v>333415077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3"/>
        <v>0</v>
      </c>
      <c r="GM39">
        <f t="shared" si="44"/>
        <v>70258</v>
      </c>
      <c r="GN39">
        <f t="shared" si="45"/>
        <v>70258</v>
      </c>
      <c r="GO39">
        <f t="shared" si="46"/>
        <v>0</v>
      </c>
      <c r="GP39">
        <f t="shared" si="47"/>
        <v>0</v>
      </c>
      <c r="GR39">
        <v>1</v>
      </c>
      <c r="GS39">
        <v>1</v>
      </c>
      <c r="GT39">
        <v>0</v>
      </c>
      <c r="GU39" t="s">
        <v>6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41</v>
      </c>
      <c r="HF39" t="s">
        <v>27</v>
      </c>
      <c r="HG39">
        <f>ROUND(AC39*I39,0)</f>
        <v>70258</v>
      </c>
      <c r="HM39" t="s">
        <v>6</v>
      </c>
      <c r="HN39" t="s">
        <v>34</v>
      </c>
      <c r="HO39" t="s">
        <v>35</v>
      </c>
      <c r="HP39" t="s">
        <v>32</v>
      </c>
      <c r="HQ39" t="s">
        <v>32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46</v>
      </c>
      <c r="E40" t="s">
        <v>82</v>
      </c>
      <c r="F40" t="s">
        <v>37</v>
      </c>
      <c r="G40" t="s">
        <v>83</v>
      </c>
      <c r="H40" t="str">
        <f>'1.Ведомость'!C39</f>
        <v>ШТ</v>
      </c>
      <c r="I40">
        <f>I36*J40</f>
        <v>2</v>
      </c>
      <c r="J40">
        <v>0.33333333333333331</v>
      </c>
      <c r="K40">
        <v>0.33333332999999998</v>
      </c>
      <c r="O40">
        <f t="shared" si="14"/>
        <v>9200</v>
      </c>
      <c r="P40">
        <f t="shared" si="15"/>
        <v>9200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92816861</v>
      </c>
      <c r="AB40">
        <f t="shared" si="25"/>
        <v>4600.2</v>
      </c>
      <c r="AC40">
        <f t="shared" si="26"/>
        <v>4600.2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4600.2</v>
      </c>
      <c r="AL40">
        <v>4600.2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108</v>
      </c>
      <c r="AU40">
        <v>55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10001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108</v>
      </c>
      <c r="CA40">
        <v>55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9200</v>
      </c>
      <c r="CQ40">
        <f t="shared" si="51"/>
        <v>4600.2</v>
      </c>
      <c r="CR40">
        <f t="shared" si="51"/>
        <v>0</v>
      </c>
      <c r="CS40">
        <f t="shared" si="35"/>
        <v>0</v>
      </c>
      <c r="CT40">
        <f t="shared" si="36"/>
        <v>0</v>
      </c>
      <c r="CU40">
        <f t="shared" si="37"/>
        <v>0</v>
      </c>
      <c r="CV40">
        <f t="shared" si="38"/>
        <v>0</v>
      </c>
      <c r="CW40">
        <f t="shared" si="39"/>
        <v>0</v>
      </c>
      <c r="CX40">
        <f t="shared" si="40"/>
        <v>0</v>
      </c>
      <c r="CY40">
        <f t="shared" si="41"/>
        <v>0</v>
      </c>
      <c r="CZ40">
        <f t="shared" si="42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39</v>
      </c>
      <c r="DW40" t="s">
        <v>39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66434312</v>
      </c>
      <c r="EF40">
        <v>2</v>
      </c>
      <c r="EG40" t="s">
        <v>22</v>
      </c>
      <c r="EH40">
        <v>10</v>
      </c>
      <c r="EI40" t="s">
        <v>32</v>
      </c>
      <c r="EJ40">
        <v>1</v>
      </c>
      <c r="EK40">
        <v>10001</v>
      </c>
      <c r="EL40" t="s">
        <v>32</v>
      </c>
      <c r="EM40" t="s">
        <v>33</v>
      </c>
      <c r="EO40" t="s">
        <v>6</v>
      </c>
      <c r="EQ40">
        <v>0</v>
      </c>
      <c r="ER40">
        <v>4600.2</v>
      </c>
      <c r="ES40">
        <v>4600.2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4400</v>
      </c>
      <c r="FQ40">
        <v>0</v>
      </c>
      <c r="FR40">
        <v>0</v>
      </c>
      <c r="FS40">
        <v>0</v>
      </c>
      <c r="FX40">
        <v>108</v>
      </c>
      <c r="FY40">
        <v>55</v>
      </c>
      <c r="GA40" t="s">
        <v>84</v>
      </c>
      <c r="GD40">
        <v>1</v>
      </c>
      <c r="GF40">
        <v>707345083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3"/>
        <v>0</v>
      </c>
      <c r="GM40">
        <f t="shared" si="44"/>
        <v>9200</v>
      </c>
      <c r="GN40">
        <f t="shared" si="45"/>
        <v>9200</v>
      </c>
      <c r="GO40">
        <f t="shared" si="46"/>
        <v>0</v>
      </c>
      <c r="GP40">
        <f t="shared" si="47"/>
        <v>0</v>
      </c>
      <c r="GR40">
        <v>1</v>
      </c>
      <c r="GS40">
        <v>1</v>
      </c>
      <c r="GT40">
        <v>0</v>
      </c>
      <c r="GU40" t="s">
        <v>6</v>
      </c>
      <c r="GV40">
        <f t="shared" si="48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41</v>
      </c>
      <c r="HF40" t="s">
        <v>27</v>
      </c>
      <c r="HG40">
        <f>ROUND(AC40*I40,0)</f>
        <v>9200</v>
      </c>
      <c r="HM40" t="s">
        <v>6</v>
      </c>
      <c r="HN40" t="s">
        <v>34</v>
      </c>
      <c r="HO40" t="s">
        <v>35</v>
      </c>
      <c r="HP40" t="s">
        <v>32</v>
      </c>
      <c r="HQ40" t="s">
        <v>32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ROW(SmtRes!A52)</f>
        <v>52</v>
      </c>
      <c r="D41">
        <f>ROW(EtalonRes!A49)</f>
        <v>49</v>
      </c>
      <c r="E41" t="s">
        <v>85</v>
      </c>
      <c r="F41" t="s">
        <v>86</v>
      </c>
      <c r="G41" t="s">
        <v>87</v>
      </c>
      <c r="H41" t="s">
        <v>20</v>
      </c>
      <c r="I41">
        <v>0.48</v>
      </c>
      <c r="J41">
        <v>0</v>
      </c>
      <c r="K41">
        <v>0.48</v>
      </c>
      <c r="O41">
        <f t="shared" si="14"/>
        <v>53122</v>
      </c>
      <c r="P41">
        <f t="shared" si="15"/>
        <v>1133</v>
      </c>
      <c r="Q41">
        <f t="shared" si="16"/>
        <v>12</v>
      </c>
      <c r="R41">
        <f t="shared" si="17"/>
        <v>8</v>
      </c>
      <c r="S41">
        <f t="shared" si="18"/>
        <v>51977</v>
      </c>
      <c r="T41">
        <f t="shared" si="19"/>
        <v>0</v>
      </c>
      <c r="U41">
        <f t="shared" si="20"/>
        <v>115.2</v>
      </c>
      <c r="V41">
        <f t="shared" si="21"/>
        <v>1.44E-2</v>
      </c>
      <c r="W41">
        <f t="shared" si="22"/>
        <v>0</v>
      </c>
      <c r="X41">
        <f t="shared" si="23"/>
        <v>51985</v>
      </c>
      <c r="Y41">
        <f t="shared" si="24"/>
        <v>25473</v>
      </c>
      <c r="AA41">
        <v>92816861</v>
      </c>
      <c r="AB41">
        <f t="shared" si="25"/>
        <v>2654</v>
      </c>
      <c r="AC41">
        <f t="shared" si="26"/>
        <v>237.98</v>
      </c>
      <c r="AD41">
        <f t="shared" si="27"/>
        <v>1.62</v>
      </c>
      <c r="AE41">
        <f t="shared" si="28"/>
        <v>0.37</v>
      </c>
      <c r="AF41">
        <f t="shared" si="29"/>
        <v>2414.4</v>
      </c>
      <c r="AG41">
        <f t="shared" si="30"/>
        <v>0</v>
      </c>
      <c r="AH41">
        <f t="shared" si="31"/>
        <v>240</v>
      </c>
      <c r="AI41">
        <f t="shared" si="32"/>
        <v>0.03</v>
      </c>
      <c r="AJ41">
        <f t="shared" si="33"/>
        <v>0</v>
      </c>
      <c r="AK41">
        <v>2654</v>
      </c>
      <c r="AL41">
        <v>237.98</v>
      </c>
      <c r="AM41">
        <v>1.62</v>
      </c>
      <c r="AN41">
        <v>0.37</v>
      </c>
      <c r="AO41">
        <v>2414.4</v>
      </c>
      <c r="AP41">
        <v>0</v>
      </c>
      <c r="AQ41">
        <v>240</v>
      </c>
      <c r="AR41">
        <v>0.03</v>
      </c>
      <c r="AS41">
        <v>0</v>
      </c>
      <c r="AT41">
        <v>100</v>
      </c>
      <c r="AU41">
        <v>49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88</v>
      </c>
      <c r="BM41">
        <v>15001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100</v>
      </c>
      <c r="CA41">
        <v>49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53122</v>
      </c>
      <c r="CQ41">
        <f>AC41*BC41</f>
        <v>2360.7615999999998</v>
      </c>
      <c r="CR41">
        <f>AD41*BB41</f>
        <v>25.466400000000004</v>
      </c>
      <c r="CS41">
        <f t="shared" si="35"/>
        <v>16.5945</v>
      </c>
      <c r="CT41">
        <f t="shared" si="36"/>
        <v>108285.84000000001</v>
      </c>
      <c r="CU41">
        <f t="shared" si="37"/>
        <v>0</v>
      </c>
      <c r="CV41">
        <f t="shared" si="38"/>
        <v>240</v>
      </c>
      <c r="CW41">
        <f t="shared" si="39"/>
        <v>0.03</v>
      </c>
      <c r="CX41">
        <f t="shared" si="40"/>
        <v>0</v>
      </c>
      <c r="CY41">
        <f t="shared" si="41"/>
        <v>51985</v>
      </c>
      <c r="CZ41">
        <f t="shared" si="42"/>
        <v>25472.65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20</v>
      </c>
      <c r="DW41" t="s">
        <v>20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66434339</v>
      </c>
      <c r="EF41">
        <v>2</v>
      </c>
      <c r="EG41" t="s">
        <v>22</v>
      </c>
      <c r="EH41">
        <v>15</v>
      </c>
      <c r="EI41" t="s">
        <v>23</v>
      </c>
      <c r="EJ41">
        <v>1</v>
      </c>
      <c r="EK41">
        <v>15001</v>
      </c>
      <c r="EL41" t="s">
        <v>23</v>
      </c>
      <c r="EM41" t="s">
        <v>24</v>
      </c>
      <c r="EO41" t="s">
        <v>6</v>
      </c>
      <c r="EQ41">
        <v>131072</v>
      </c>
      <c r="ER41">
        <v>2654</v>
      </c>
      <c r="ES41">
        <v>237.98</v>
      </c>
      <c r="ET41">
        <v>1.62</v>
      </c>
      <c r="EU41">
        <v>0.37</v>
      </c>
      <c r="EV41">
        <v>2414.4</v>
      </c>
      <c r="EW41">
        <v>240</v>
      </c>
      <c r="EX41">
        <v>0.03</v>
      </c>
      <c r="EY41">
        <v>0</v>
      </c>
      <c r="FQ41">
        <v>0</v>
      </c>
      <c r="FR41">
        <v>0</v>
      </c>
      <c r="FS41">
        <v>0</v>
      </c>
      <c r="FX41">
        <v>100</v>
      </c>
      <c r="FY41">
        <v>49</v>
      </c>
      <c r="GA41" t="s">
        <v>6</v>
      </c>
      <c r="GD41">
        <v>1</v>
      </c>
      <c r="GF41">
        <v>555620739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3"/>
        <v>0</v>
      </c>
      <c r="GM41">
        <f t="shared" si="44"/>
        <v>130580</v>
      </c>
      <c r="GN41">
        <f t="shared" si="45"/>
        <v>130580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6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6</v>
      </c>
      <c r="HF41" t="s">
        <v>6</v>
      </c>
      <c r="HM41" t="s">
        <v>6</v>
      </c>
      <c r="HN41" t="s">
        <v>25</v>
      </c>
      <c r="HO41" t="s">
        <v>26</v>
      </c>
      <c r="HP41" t="s">
        <v>23</v>
      </c>
      <c r="HQ41" t="s">
        <v>23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52</v>
      </c>
      <c r="E42" t="s">
        <v>89</v>
      </c>
      <c r="F42" t="s">
        <v>37</v>
      </c>
      <c r="G42" t="s">
        <v>90</v>
      </c>
      <c r="H42" t="str">
        <f>'1.Ведомость'!C41</f>
        <v>т</v>
      </c>
      <c r="I42">
        <f>I41*J42</f>
        <v>3.4559999999999999E-3</v>
      </c>
      <c r="J42">
        <v>7.1999999999999998E-3</v>
      </c>
      <c r="K42">
        <v>7.1999999999999998E-3</v>
      </c>
      <c r="O42">
        <f t="shared" si="14"/>
        <v>578</v>
      </c>
      <c r="P42">
        <f t="shared" si="15"/>
        <v>578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92816861</v>
      </c>
      <c r="AB42">
        <f t="shared" si="25"/>
        <v>167280</v>
      </c>
      <c r="AC42">
        <f t="shared" si="26"/>
        <v>167280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167280</v>
      </c>
      <c r="AL42">
        <v>167280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49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15001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100</v>
      </c>
      <c r="CA42">
        <v>49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578</v>
      </c>
      <c r="CQ42">
        <f>AC42</f>
        <v>167280</v>
      </c>
      <c r="CR42">
        <f>AD42</f>
        <v>0</v>
      </c>
      <c r="CS42">
        <f t="shared" si="35"/>
        <v>0</v>
      </c>
      <c r="CT42">
        <f t="shared" si="36"/>
        <v>0</v>
      </c>
      <c r="CU42">
        <f t="shared" si="37"/>
        <v>0</v>
      </c>
      <c r="CV42">
        <f t="shared" si="38"/>
        <v>0</v>
      </c>
      <c r="CW42">
        <f t="shared" si="39"/>
        <v>0</v>
      </c>
      <c r="CX42">
        <f t="shared" si="40"/>
        <v>0</v>
      </c>
      <c r="CY42">
        <f t="shared" si="41"/>
        <v>0</v>
      </c>
      <c r="CZ42">
        <f t="shared" si="42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60</v>
      </c>
      <c r="DW42" t="s">
        <v>60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66434339</v>
      </c>
      <c r="EF42">
        <v>2</v>
      </c>
      <c r="EG42" t="s">
        <v>22</v>
      </c>
      <c r="EH42">
        <v>15</v>
      </c>
      <c r="EI42" t="s">
        <v>23</v>
      </c>
      <c r="EJ42">
        <v>1</v>
      </c>
      <c r="EK42">
        <v>15001</v>
      </c>
      <c r="EL42" t="s">
        <v>23</v>
      </c>
      <c r="EM42" t="s">
        <v>24</v>
      </c>
      <c r="EO42" t="s">
        <v>6</v>
      </c>
      <c r="EQ42">
        <v>0</v>
      </c>
      <c r="ER42">
        <v>167280</v>
      </c>
      <c r="ES42">
        <v>167280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160000</v>
      </c>
      <c r="FQ42">
        <v>0</v>
      </c>
      <c r="FR42">
        <v>0</v>
      </c>
      <c r="FS42">
        <v>0</v>
      </c>
      <c r="FX42">
        <v>100</v>
      </c>
      <c r="FY42">
        <v>49</v>
      </c>
      <c r="GA42" t="s">
        <v>91</v>
      </c>
      <c r="GD42">
        <v>1</v>
      </c>
      <c r="GF42">
        <v>1522397763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3"/>
        <v>0</v>
      </c>
      <c r="GM42">
        <f t="shared" si="44"/>
        <v>578</v>
      </c>
      <c r="GN42">
        <f t="shared" si="45"/>
        <v>578</v>
      </c>
      <c r="GO42">
        <f t="shared" si="46"/>
        <v>0</v>
      </c>
      <c r="GP42">
        <f t="shared" si="47"/>
        <v>0</v>
      </c>
      <c r="GR42">
        <v>1</v>
      </c>
      <c r="GS42">
        <v>1</v>
      </c>
      <c r="GT42">
        <v>0</v>
      </c>
      <c r="GU42" t="s">
        <v>6</v>
      </c>
      <c r="GV42">
        <f t="shared" si="48"/>
        <v>0</v>
      </c>
      <c r="GW42">
        <v>1</v>
      </c>
      <c r="GX42">
        <f t="shared" si="49"/>
        <v>0</v>
      </c>
      <c r="HA42">
        <v>0</v>
      </c>
      <c r="HB42">
        <v>0</v>
      </c>
      <c r="HC42">
        <f t="shared" si="50"/>
        <v>0</v>
      </c>
      <c r="HE42" t="s">
        <v>41</v>
      </c>
      <c r="HF42" t="s">
        <v>27</v>
      </c>
      <c r="HG42">
        <f>ROUND(AC42*I42,0)</f>
        <v>578</v>
      </c>
      <c r="HM42" t="s">
        <v>6</v>
      </c>
      <c r="HN42" t="s">
        <v>25</v>
      </c>
      <c r="HO42" t="s">
        <v>26</v>
      </c>
      <c r="HP42" t="s">
        <v>23</v>
      </c>
      <c r="HQ42" t="s">
        <v>23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ROW(SmtRes!A57)</f>
        <v>57</v>
      </c>
      <c r="D43">
        <f>ROW(EtalonRes!A54)</f>
        <v>54</v>
      </c>
      <c r="E43" t="s">
        <v>92</v>
      </c>
      <c r="F43" t="s">
        <v>93</v>
      </c>
      <c r="G43" t="s">
        <v>94</v>
      </c>
      <c r="H43" t="s">
        <v>39</v>
      </c>
      <c r="I43">
        <v>2</v>
      </c>
      <c r="J43">
        <v>0</v>
      </c>
      <c r="K43">
        <v>2</v>
      </c>
      <c r="O43">
        <f t="shared" si="14"/>
        <v>1100</v>
      </c>
      <c r="P43">
        <f t="shared" si="15"/>
        <v>46</v>
      </c>
      <c r="Q43">
        <f t="shared" si="16"/>
        <v>66</v>
      </c>
      <c r="R43">
        <f t="shared" si="17"/>
        <v>0</v>
      </c>
      <c r="S43">
        <f t="shared" si="18"/>
        <v>988</v>
      </c>
      <c r="T43">
        <f t="shared" si="19"/>
        <v>0</v>
      </c>
      <c r="U43">
        <f t="shared" si="20"/>
        <v>2.2200000000000002</v>
      </c>
      <c r="V43">
        <f t="shared" si="21"/>
        <v>0</v>
      </c>
      <c r="W43">
        <f t="shared" si="22"/>
        <v>0</v>
      </c>
      <c r="X43">
        <f t="shared" si="23"/>
        <v>919</v>
      </c>
      <c r="Y43">
        <f t="shared" si="24"/>
        <v>613</v>
      </c>
      <c r="AA43">
        <v>92816861</v>
      </c>
      <c r="AB43">
        <f t="shared" si="25"/>
        <v>15.44</v>
      </c>
      <c r="AC43">
        <f t="shared" si="26"/>
        <v>2.3199999999999998</v>
      </c>
      <c r="AD43">
        <f t="shared" si="27"/>
        <v>2.11</v>
      </c>
      <c r="AE43">
        <f t="shared" si="28"/>
        <v>0</v>
      </c>
      <c r="AF43">
        <f t="shared" si="29"/>
        <v>11.01</v>
      </c>
      <c r="AG43">
        <f t="shared" si="30"/>
        <v>0</v>
      </c>
      <c r="AH43">
        <f t="shared" si="31"/>
        <v>1.1100000000000001</v>
      </c>
      <c r="AI43">
        <f t="shared" si="32"/>
        <v>0</v>
      </c>
      <c r="AJ43">
        <f t="shared" si="33"/>
        <v>0</v>
      </c>
      <c r="AK43">
        <v>15.44</v>
      </c>
      <c r="AL43">
        <v>2.3199999999999998</v>
      </c>
      <c r="AM43">
        <v>2.11</v>
      </c>
      <c r="AN43">
        <v>0</v>
      </c>
      <c r="AO43">
        <v>11.01</v>
      </c>
      <c r="AP43">
        <v>0</v>
      </c>
      <c r="AQ43">
        <v>1.1100000000000001</v>
      </c>
      <c r="AR43">
        <v>0</v>
      </c>
      <c r="AS43">
        <v>0</v>
      </c>
      <c r="AT43">
        <v>93</v>
      </c>
      <c r="AU43">
        <v>62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95</v>
      </c>
      <c r="BM43">
        <v>9001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93</v>
      </c>
      <c r="CA43">
        <v>62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1100</v>
      </c>
      <c r="CQ43">
        <f>AC43*BC43</f>
        <v>23.014399999999998</v>
      </c>
      <c r="CR43">
        <f>AD43*BB43</f>
        <v>33.169199999999996</v>
      </c>
      <c r="CS43">
        <f t="shared" si="35"/>
        <v>0</v>
      </c>
      <c r="CT43">
        <f t="shared" si="36"/>
        <v>493.79849999999999</v>
      </c>
      <c r="CU43">
        <f t="shared" si="37"/>
        <v>0</v>
      </c>
      <c r="CV43">
        <f t="shared" si="38"/>
        <v>1.1100000000000001</v>
      </c>
      <c r="CW43">
        <f t="shared" si="39"/>
        <v>0</v>
      </c>
      <c r="CX43">
        <f t="shared" si="40"/>
        <v>0</v>
      </c>
      <c r="CY43">
        <f t="shared" si="41"/>
        <v>918.84</v>
      </c>
      <c r="CZ43">
        <f t="shared" si="42"/>
        <v>612.55999999999995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39</v>
      </c>
      <c r="DW43" t="s">
        <v>39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66434310</v>
      </c>
      <c r="EF43">
        <v>2</v>
      </c>
      <c r="EG43" t="s">
        <v>22</v>
      </c>
      <c r="EH43">
        <v>9</v>
      </c>
      <c r="EI43" t="s">
        <v>96</v>
      </c>
      <c r="EJ43">
        <v>1</v>
      </c>
      <c r="EK43">
        <v>9001</v>
      </c>
      <c r="EL43" t="s">
        <v>96</v>
      </c>
      <c r="EM43" t="s">
        <v>97</v>
      </c>
      <c r="EO43" t="s">
        <v>6</v>
      </c>
      <c r="EQ43">
        <v>131072</v>
      </c>
      <c r="ER43">
        <v>15.44</v>
      </c>
      <c r="ES43">
        <v>2.3199999999999998</v>
      </c>
      <c r="ET43">
        <v>2.11</v>
      </c>
      <c r="EU43">
        <v>0</v>
      </c>
      <c r="EV43">
        <v>11.01</v>
      </c>
      <c r="EW43">
        <v>1.1100000000000001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93</v>
      </c>
      <c r="FY43">
        <v>62</v>
      </c>
      <c r="GA43" t="s">
        <v>6</v>
      </c>
      <c r="GD43">
        <v>1</v>
      </c>
      <c r="GF43">
        <v>1522172451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3"/>
        <v>0</v>
      </c>
      <c r="GM43">
        <f t="shared" si="44"/>
        <v>2632</v>
      </c>
      <c r="GN43">
        <f t="shared" si="45"/>
        <v>2632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6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6</v>
      </c>
      <c r="HF43" t="s">
        <v>6</v>
      </c>
      <c r="HM43" t="s">
        <v>6</v>
      </c>
      <c r="HN43" t="s">
        <v>98</v>
      </c>
      <c r="HO43" t="s">
        <v>99</v>
      </c>
      <c r="HP43" t="s">
        <v>96</v>
      </c>
      <c r="HQ43" t="s">
        <v>96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57</v>
      </c>
      <c r="E44" t="s">
        <v>100</v>
      </c>
      <c r="F44" t="s">
        <v>37</v>
      </c>
      <c r="G44" t="s">
        <v>101</v>
      </c>
      <c r="H44" t="str">
        <f>'1.Ведомость'!C43</f>
        <v>ШТ</v>
      </c>
      <c r="I44">
        <f>I43*J44</f>
        <v>2</v>
      </c>
      <c r="J44">
        <v>1</v>
      </c>
      <c r="K44">
        <v>1</v>
      </c>
      <c r="O44">
        <f t="shared" si="14"/>
        <v>9410</v>
      </c>
      <c r="P44">
        <f t="shared" si="15"/>
        <v>9410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92816861</v>
      </c>
      <c r="AB44">
        <f t="shared" si="25"/>
        <v>4704.75</v>
      </c>
      <c r="AC44">
        <f t="shared" si="26"/>
        <v>4704.75</v>
      </c>
      <c r="AD44">
        <f t="shared" si="27"/>
        <v>0</v>
      </c>
      <c r="AE44">
        <f t="shared" si="28"/>
        <v>0</v>
      </c>
      <c r="AF44">
        <f t="shared" si="29"/>
        <v>0</v>
      </c>
      <c r="AG44">
        <f t="shared" si="30"/>
        <v>0</v>
      </c>
      <c r="AH44">
        <f t="shared" si="31"/>
        <v>0</v>
      </c>
      <c r="AI44">
        <f t="shared" si="32"/>
        <v>0</v>
      </c>
      <c r="AJ44">
        <f t="shared" si="33"/>
        <v>0</v>
      </c>
      <c r="AK44">
        <v>4704.75</v>
      </c>
      <c r="AL44">
        <v>4704.75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93</v>
      </c>
      <c r="AU44">
        <v>62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9001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93</v>
      </c>
      <c r="CA44">
        <v>62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9410</v>
      </c>
      <c r="CQ44">
        <f>AC44</f>
        <v>4704.75</v>
      </c>
      <c r="CR44">
        <f>AD44</f>
        <v>0</v>
      </c>
      <c r="CS44">
        <f t="shared" si="35"/>
        <v>0</v>
      </c>
      <c r="CT44">
        <f t="shared" si="36"/>
        <v>0</v>
      </c>
      <c r="CU44">
        <f t="shared" si="37"/>
        <v>0</v>
      </c>
      <c r="CV44">
        <f t="shared" si="38"/>
        <v>0</v>
      </c>
      <c r="CW44">
        <f t="shared" si="39"/>
        <v>0</v>
      </c>
      <c r="CX44">
        <f t="shared" si="40"/>
        <v>0</v>
      </c>
      <c r="CY44">
        <f t="shared" si="41"/>
        <v>0</v>
      </c>
      <c r="CZ44">
        <f t="shared" si="42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39</v>
      </c>
      <c r="DW44" t="s">
        <v>39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66434310</v>
      </c>
      <c r="EF44">
        <v>2</v>
      </c>
      <c r="EG44" t="s">
        <v>22</v>
      </c>
      <c r="EH44">
        <v>9</v>
      </c>
      <c r="EI44" t="s">
        <v>96</v>
      </c>
      <c r="EJ44">
        <v>1</v>
      </c>
      <c r="EK44">
        <v>9001</v>
      </c>
      <c r="EL44" t="s">
        <v>96</v>
      </c>
      <c r="EM44" t="s">
        <v>97</v>
      </c>
      <c r="EO44" t="s">
        <v>6</v>
      </c>
      <c r="EQ44">
        <v>0</v>
      </c>
      <c r="ER44">
        <v>4704.75</v>
      </c>
      <c r="ES44">
        <v>4704.75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4500</v>
      </c>
      <c r="FQ44">
        <v>0</v>
      </c>
      <c r="FR44">
        <v>0</v>
      </c>
      <c r="FS44">
        <v>0</v>
      </c>
      <c r="FX44">
        <v>93</v>
      </c>
      <c r="FY44">
        <v>62</v>
      </c>
      <c r="GA44" t="s">
        <v>78</v>
      </c>
      <c r="GD44">
        <v>1</v>
      </c>
      <c r="GF44">
        <v>-233550444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43"/>
        <v>0</v>
      </c>
      <c r="GM44">
        <f t="shared" si="44"/>
        <v>9410</v>
      </c>
      <c r="GN44">
        <f t="shared" si="45"/>
        <v>9410</v>
      </c>
      <c r="GO44">
        <f t="shared" si="46"/>
        <v>0</v>
      </c>
      <c r="GP44">
        <f t="shared" si="47"/>
        <v>0</v>
      </c>
      <c r="GR44">
        <v>1</v>
      </c>
      <c r="GS44">
        <v>1</v>
      </c>
      <c r="GT44">
        <v>0</v>
      </c>
      <c r="GU44" t="s">
        <v>6</v>
      </c>
      <c r="GV44">
        <f t="shared" si="48"/>
        <v>0</v>
      </c>
      <c r="GW44">
        <v>1</v>
      </c>
      <c r="GX44">
        <f t="shared" si="49"/>
        <v>0</v>
      </c>
      <c r="HA44">
        <v>0</v>
      </c>
      <c r="HB44">
        <v>0</v>
      </c>
      <c r="HC44">
        <f t="shared" si="50"/>
        <v>0</v>
      </c>
      <c r="HE44" t="s">
        <v>41</v>
      </c>
      <c r="HF44" t="s">
        <v>27</v>
      </c>
      <c r="HG44">
        <f>ROUND(AC44*I44,0)</f>
        <v>9410</v>
      </c>
      <c r="HM44" t="s">
        <v>6</v>
      </c>
      <c r="HN44" t="s">
        <v>98</v>
      </c>
      <c r="HO44" t="s">
        <v>99</v>
      </c>
      <c r="HP44" t="s">
        <v>96</v>
      </c>
      <c r="HQ44" t="s">
        <v>96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ROW(SmtRes!A62)</f>
        <v>62</v>
      </c>
      <c r="D45">
        <f>ROW(EtalonRes!A59)</f>
        <v>59</v>
      </c>
      <c r="E45" t="s">
        <v>102</v>
      </c>
      <c r="F45" t="s">
        <v>93</v>
      </c>
      <c r="G45" t="s">
        <v>103</v>
      </c>
      <c r="H45" t="s">
        <v>39</v>
      </c>
      <c r="I45">
        <v>15</v>
      </c>
      <c r="J45">
        <v>0</v>
      </c>
      <c r="K45">
        <v>15</v>
      </c>
      <c r="O45">
        <f t="shared" si="14"/>
        <v>8250</v>
      </c>
      <c r="P45">
        <f t="shared" si="15"/>
        <v>345</v>
      </c>
      <c r="Q45">
        <f t="shared" si="16"/>
        <v>498</v>
      </c>
      <c r="R45">
        <f t="shared" si="17"/>
        <v>0</v>
      </c>
      <c r="S45">
        <f t="shared" si="18"/>
        <v>7407</v>
      </c>
      <c r="T45">
        <f t="shared" si="19"/>
        <v>0</v>
      </c>
      <c r="U45">
        <f t="shared" si="20"/>
        <v>16.649999999999999</v>
      </c>
      <c r="V45">
        <f t="shared" si="21"/>
        <v>0</v>
      </c>
      <c r="W45">
        <f t="shared" si="22"/>
        <v>0</v>
      </c>
      <c r="X45">
        <f t="shared" si="23"/>
        <v>6889</v>
      </c>
      <c r="Y45">
        <f t="shared" si="24"/>
        <v>4592</v>
      </c>
      <c r="AA45">
        <v>92816861</v>
      </c>
      <c r="AB45">
        <f t="shared" si="25"/>
        <v>15.44</v>
      </c>
      <c r="AC45">
        <f t="shared" si="26"/>
        <v>2.3199999999999998</v>
      </c>
      <c r="AD45">
        <f t="shared" si="27"/>
        <v>2.11</v>
      </c>
      <c r="AE45">
        <f t="shared" si="28"/>
        <v>0</v>
      </c>
      <c r="AF45">
        <f t="shared" si="29"/>
        <v>11.01</v>
      </c>
      <c r="AG45">
        <f t="shared" si="30"/>
        <v>0</v>
      </c>
      <c r="AH45">
        <f t="shared" si="31"/>
        <v>1.1100000000000001</v>
      </c>
      <c r="AI45">
        <f t="shared" si="32"/>
        <v>0</v>
      </c>
      <c r="AJ45">
        <f t="shared" si="33"/>
        <v>0</v>
      </c>
      <c r="AK45">
        <v>15.44</v>
      </c>
      <c r="AL45">
        <v>2.3199999999999998</v>
      </c>
      <c r="AM45">
        <v>2.11</v>
      </c>
      <c r="AN45">
        <v>0</v>
      </c>
      <c r="AO45">
        <v>11.01</v>
      </c>
      <c r="AP45">
        <v>0</v>
      </c>
      <c r="AQ45">
        <v>1.1100000000000001</v>
      </c>
      <c r="AR45">
        <v>0</v>
      </c>
      <c r="AS45">
        <v>0</v>
      </c>
      <c r="AT45">
        <v>93</v>
      </c>
      <c r="AU45">
        <v>62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95</v>
      </c>
      <c r="BM45">
        <v>9001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93</v>
      </c>
      <c r="CA45">
        <v>62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8250</v>
      </c>
      <c r="CQ45">
        <f>AC45*BC45</f>
        <v>23.014399999999998</v>
      </c>
      <c r="CR45">
        <f>AD45*BB45</f>
        <v>33.169199999999996</v>
      </c>
      <c r="CS45">
        <f t="shared" si="35"/>
        <v>0</v>
      </c>
      <c r="CT45">
        <f t="shared" si="36"/>
        <v>493.79849999999999</v>
      </c>
      <c r="CU45">
        <f t="shared" si="37"/>
        <v>0</v>
      </c>
      <c r="CV45">
        <f t="shared" si="38"/>
        <v>1.1100000000000001</v>
      </c>
      <c r="CW45">
        <f t="shared" si="39"/>
        <v>0</v>
      </c>
      <c r="CX45">
        <f t="shared" si="40"/>
        <v>0</v>
      </c>
      <c r="CY45">
        <f t="shared" si="41"/>
        <v>6888.51</v>
      </c>
      <c r="CZ45">
        <f t="shared" si="42"/>
        <v>4592.34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39</v>
      </c>
      <c r="DW45" t="s">
        <v>39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66434310</v>
      </c>
      <c r="EF45">
        <v>2</v>
      </c>
      <c r="EG45" t="s">
        <v>22</v>
      </c>
      <c r="EH45">
        <v>9</v>
      </c>
      <c r="EI45" t="s">
        <v>96</v>
      </c>
      <c r="EJ45">
        <v>1</v>
      </c>
      <c r="EK45">
        <v>9001</v>
      </c>
      <c r="EL45" t="s">
        <v>96</v>
      </c>
      <c r="EM45" t="s">
        <v>97</v>
      </c>
      <c r="EO45" t="s">
        <v>6</v>
      </c>
      <c r="EQ45">
        <v>131072</v>
      </c>
      <c r="ER45">
        <v>15.44</v>
      </c>
      <c r="ES45">
        <v>2.3199999999999998</v>
      </c>
      <c r="ET45">
        <v>2.11</v>
      </c>
      <c r="EU45">
        <v>0</v>
      </c>
      <c r="EV45">
        <v>11.01</v>
      </c>
      <c r="EW45">
        <v>1.1100000000000001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93</v>
      </c>
      <c r="FY45">
        <v>62</v>
      </c>
      <c r="GA45" t="s">
        <v>6</v>
      </c>
      <c r="GD45">
        <v>1</v>
      </c>
      <c r="GF45">
        <v>331724060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3"/>
        <v>0</v>
      </c>
      <c r="GM45">
        <f t="shared" si="44"/>
        <v>19731</v>
      </c>
      <c r="GN45">
        <f t="shared" si="45"/>
        <v>19731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6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6</v>
      </c>
      <c r="HF45" t="s">
        <v>6</v>
      </c>
      <c r="HM45" t="s">
        <v>6</v>
      </c>
      <c r="HN45" t="s">
        <v>98</v>
      </c>
      <c r="HO45" t="s">
        <v>99</v>
      </c>
      <c r="HP45" t="s">
        <v>96</v>
      </c>
      <c r="HQ45" t="s">
        <v>96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62</v>
      </c>
      <c r="E46" t="s">
        <v>104</v>
      </c>
      <c r="F46" t="s">
        <v>37</v>
      </c>
      <c r="G46" t="s">
        <v>105</v>
      </c>
      <c r="H46" t="str">
        <f>'1.Ведомость'!C45</f>
        <v>ШТ</v>
      </c>
      <c r="I46">
        <f>I45*J46</f>
        <v>15</v>
      </c>
      <c r="J46">
        <v>1</v>
      </c>
      <c r="K46">
        <v>1</v>
      </c>
      <c r="O46">
        <f t="shared" si="14"/>
        <v>21234</v>
      </c>
      <c r="P46">
        <f t="shared" si="15"/>
        <v>21234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92816861</v>
      </c>
      <c r="AB46">
        <f t="shared" si="25"/>
        <v>1415.61</v>
      </c>
      <c r="AC46">
        <f t="shared" si="26"/>
        <v>1415.61</v>
      </c>
      <c r="AD46">
        <f t="shared" si="27"/>
        <v>0</v>
      </c>
      <c r="AE46">
        <f t="shared" si="28"/>
        <v>0</v>
      </c>
      <c r="AF46">
        <f t="shared" si="29"/>
        <v>0</v>
      </c>
      <c r="AG46">
        <f t="shared" si="30"/>
        <v>0</v>
      </c>
      <c r="AH46">
        <f t="shared" si="31"/>
        <v>0</v>
      </c>
      <c r="AI46">
        <f t="shared" si="32"/>
        <v>0</v>
      </c>
      <c r="AJ46">
        <f t="shared" si="33"/>
        <v>0</v>
      </c>
      <c r="AK46">
        <v>1415.61</v>
      </c>
      <c r="AL46">
        <v>1415.61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93</v>
      </c>
      <c r="AU46">
        <v>62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9001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93</v>
      </c>
      <c r="CA46">
        <v>62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21234</v>
      </c>
      <c r="CQ46">
        <f>AC46</f>
        <v>1415.61</v>
      </c>
      <c r="CR46">
        <f>AD46</f>
        <v>0</v>
      </c>
      <c r="CS46">
        <f t="shared" si="35"/>
        <v>0</v>
      </c>
      <c r="CT46">
        <f t="shared" si="36"/>
        <v>0</v>
      </c>
      <c r="CU46">
        <f t="shared" si="37"/>
        <v>0</v>
      </c>
      <c r="CV46">
        <f t="shared" si="38"/>
        <v>0</v>
      </c>
      <c r="CW46">
        <f t="shared" si="39"/>
        <v>0</v>
      </c>
      <c r="CX46">
        <f t="shared" si="40"/>
        <v>0</v>
      </c>
      <c r="CY46">
        <f t="shared" si="41"/>
        <v>0</v>
      </c>
      <c r="CZ46">
        <f t="shared" si="42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39</v>
      </c>
      <c r="DW46" t="s">
        <v>39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66434310</v>
      </c>
      <c r="EF46">
        <v>2</v>
      </c>
      <c r="EG46" t="s">
        <v>22</v>
      </c>
      <c r="EH46">
        <v>9</v>
      </c>
      <c r="EI46" t="s">
        <v>96</v>
      </c>
      <c r="EJ46">
        <v>1</v>
      </c>
      <c r="EK46">
        <v>9001</v>
      </c>
      <c r="EL46" t="s">
        <v>96</v>
      </c>
      <c r="EM46" t="s">
        <v>97</v>
      </c>
      <c r="EO46" t="s">
        <v>6</v>
      </c>
      <c r="EQ46">
        <v>0</v>
      </c>
      <c r="ER46">
        <v>1415.61</v>
      </c>
      <c r="ES46">
        <v>1415.61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1354</v>
      </c>
      <c r="FQ46">
        <v>0</v>
      </c>
      <c r="FR46">
        <v>0</v>
      </c>
      <c r="FS46">
        <v>0</v>
      </c>
      <c r="FX46">
        <v>93</v>
      </c>
      <c r="FY46">
        <v>62</v>
      </c>
      <c r="GA46" t="s">
        <v>106</v>
      </c>
      <c r="GD46">
        <v>1</v>
      </c>
      <c r="GF46">
        <v>1334382935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3"/>
        <v>0</v>
      </c>
      <c r="GM46">
        <f t="shared" si="44"/>
        <v>21234</v>
      </c>
      <c r="GN46">
        <f t="shared" si="45"/>
        <v>21234</v>
      </c>
      <c r="GO46">
        <f t="shared" si="46"/>
        <v>0</v>
      </c>
      <c r="GP46">
        <f t="shared" si="47"/>
        <v>0</v>
      </c>
      <c r="GR46">
        <v>1</v>
      </c>
      <c r="GS46">
        <v>1</v>
      </c>
      <c r="GT46">
        <v>0</v>
      </c>
      <c r="GU46" t="s">
        <v>6</v>
      </c>
      <c r="GV46">
        <f t="shared" si="48"/>
        <v>0</v>
      </c>
      <c r="GW46">
        <v>1</v>
      </c>
      <c r="GX46">
        <f t="shared" si="49"/>
        <v>0</v>
      </c>
      <c r="HA46">
        <v>0</v>
      </c>
      <c r="HB46">
        <v>0</v>
      </c>
      <c r="HC46">
        <f t="shared" si="50"/>
        <v>0</v>
      </c>
      <c r="HE46" t="s">
        <v>41</v>
      </c>
      <c r="HF46" t="s">
        <v>27</v>
      </c>
      <c r="HG46">
        <f>ROUND(AC46*I46,0)</f>
        <v>21234</v>
      </c>
      <c r="HM46" t="s">
        <v>6</v>
      </c>
      <c r="HN46" t="s">
        <v>98</v>
      </c>
      <c r="HO46" t="s">
        <v>99</v>
      </c>
      <c r="HP46" t="s">
        <v>96</v>
      </c>
      <c r="HQ46" t="s">
        <v>96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ROW(SmtRes!A69)</f>
        <v>69</v>
      </c>
      <c r="D47">
        <f>ROW(EtalonRes!A67)</f>
        <v>67</v>
      </c>
      <c r="E47" t="s">
        <v>107</v>
      </c>
      <c r="F47" t="s">
        <v>108</v>
      </c>
      <c r="G47" t="s">
        <v>109</v>
      </c>
      <c r="H47" t="s">
        <v>20</v>
      </c>
      <c r="I47">
        <v>1.4E-2</v>
      </c>
      <c r="J47">
        <v>0</v>
      </c>
      <c r="K47">
        <v>1.4E-2</v>
      </c>
      <c r="O47">
        <f t="shared" si="14"/>
        <v>410</v>
      </c>
      <c r="P47">
        <f t="shared" si="15"/>
        <v>31</v>
      </c>
      <c r="Q47">
        <f t="shared" si="16"/>
        <v>61</v>
      </c>
      <c r="R47">
        <f t="shared" si="17"/>
        <v>29</v>
      </c>
      <c r="S47">
        <f t="shared" si="18"/>
        <v>318</v>
      </c>
      <c r="T47">
        <f t="shared" si="19"/>
        <v>0</v>
      </c>
      <c r="U47">
        <f t="shared" si="20"/>
        <v>0.86799999999999999</v>
      </c>
      <c r="V47">
        <f t="shared" si="21"/>
        <v>5.1799999999999999E-2</v>
      </c>
      <c r="W47">
        <f t="shared" si="22"/>
        <v>0</v>
      </c>
      <c r="X47">
        <f t="shared" si="23"/>
        <v>375</v>
      </c>
      <c r="Y47">
        <f t="shared" si="24"/>
        <v>191</v>
      </c>
      <c r="AA47">
        <v>92816861</v>
      </c>
      <c r="AB47">
        <f t="shared" si="25"/>
        <v>1007.79</v>
      </c>
      <c r="AC47">
        <f t="shared" si="26"/>
        <v>224.19</v>
      </c>
      <c r="AD47">
        <f t="shared" si="27"/>
        <v>277.06</v>
      </c>
      <c r="AE47">
        <f t="shared" si="28"/>
        <v>46.04</v>
      </c>
      <c r="AF47">
        <f t="shared" si="29"/>
        <v>506.54</v>
      </c>
      <c r="AG47">
        <f t="shared" si="30"/>
        <v>0</v>
      </c>
      <c r="AH47">
        <f t="shared" si="31"/>
        <v>62</v>
      </c>
      <c r="AI47">
        <f t="shared" si="32"/>
        <v>3.7</v>
      </c>
      <c r="AJ47">
        <f t="shared" si="33"/>
        <v>0</v>
      </c>
      <c r="AK47">
        <v>1007.79</v>
      </c>
      <c r="AL47">
        <v>224.19</v>
      </c>
      <c r="AM47">
        <v>277.06</v>
      </c>
      <c r="AN47">
        <v>46.04</v>
      </c>
      <c r="AO47">
        <v>506.54</v>
      </c>
      <c r="AP47">
        <v>0</v>
      </c>
      <c r="AQ47">
        <v>62</v>
      </c>
      <c r="AR47">
        <v>3.7</v>
      </c>
      <c r="AS47">
        <v>0</v>
      </c>
      <c r="AT47">
        <v>108</v>
      </c>
      <c r="AU47">
        <v>55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110</v>
      </c>
      <c r="BM47">
        <v>10001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108</v>
      </c>
      <c r="CA47">
        <v>55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410</v>
      </c>
      <c r="CQ47">
        <f>AC47*BC47</f>
        <v>2223.9647999999997</v>
      </c>
      <c r="CR47">
        <f>AD47*BB47</f>
        <v>4355.3832000000002</v>
      </c>
      <c r="CS47">
        <f t="shared" si="35"/>
        <v>2064.8940000000002</v>
      </c>
      <c r="CT47">
        <f t="shared" si="36"/>
        <v>22718.319000000003</v>
      </c>
      <c r="CU47">
        <f t="shared" si="37"/>
        <v>0</v>
      </c>
      <c r="CV47">
        <f t="shared" si="38"/>
        <v>62</v>
      </c>
      <c r="CW47">
        <f t="shared" si="39"/>
        <v>3.7</v>
      </c>
      <c r="CX47">
        <f t="shared" si="40"/>
        <v>0</v>
      </c>
      <c r="CY47">
        <f t="shared" si="41"/>
        <v>374.76</v>
      </c>
      <c r="CZ47">
        <f t="shared" si="42"/>
        <v>190.85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20</v>
      </c>
      <c r="DW47" t="s">
        <v>20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66434312</v>
      </c>
      <c r="EF47">
        <v>2</v>
      </c>
      <c r="EG47" t="s">
        <v>22</v>
      </c>
      <c r="EH47">
        <v>10</v>
      </c>
      <c r="EI47" t="s">
        <v>32</v>
      </c>
      <c r="EJ47">
        <v>1</v>
      </c>
      <c r="EK47">
        <v>10001</v>
      </c>
      <c r="EL47" t="s">
        <v>32</v>
      </c>
      <c r="EM47" t="s">
        <v>33</v>
      </c>
      <c r="EO47" t="s">
        <v>6</v>
      </c>
      <c r="EQ47">
        <v>131072</v>
      </c>
      <c r="ER47">
        <v>1007.79</v>
      </c>
      <c r="ES47">
        <v>224.19</v>
      </c>
      <c r="ET47">
        <v>277.06</v>
      </c>
      <c r="EU47">
        <v>46.04</v>
      </c>
      <c r="EV47">
        <v>506.54</v>
      </c>
      <c r="EW47">
        <v>62</v>
      </c>
      <c r="EX47">
        <v>3.7</v>
      </c>
      <c r="EY47">
        <v>0</v>
      </c>
      <c r="FQ47">
        <v>0</v>
      </c>
      <c r="FR47">
        <v>0</v>
      </c>
      <c r="FS47">
        <v>0</v>
      </c>
      <c r="FX47">
        <v>108</v>
      </c>
      <c r="FY47">
        <v>55</v>
      </c>
      <c r="GA47" t="s">
        <v>6</v>
      </c>
      <c r="GD47">
        <v>1</v>
      </c>
      <c r="GF47">
        <v>593621918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3"/>
        <v>0</v>
      </c>
      <c r="GM47">
        <f t="shared" si="44"/>
        <v>976</v>
      </c>
      <c r="GN47">
        <f t="shared" si="45"/>
        <v>976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6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6</v>
      </c>
      <c r="HF47" t="s">
        <v>6</v>
      </c>
      <c r="HM47" t="s">
        <v>6</v>
      </c>
      <c r="HN47" t="s">
        <v>34</v>
      </c>
      <c r="HO47" t="s">
        <v>35</v>
      </c>
      <c r="HP47" t="s">
        <v>32</v>
      </c>
      <c r="HQ47" t="s">
        <v>32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69</v>
      </c>
      <c r="E48" t="s">
        <v>111</v>
      </c>
      <c r="F48" t="s">
        <v>37</v>
      </c>
      <c r="G48" t="s">
        <v>112</v>
      </c>
      <c r="H48" t="str">
        <f>'1.Ведомость'!C47</f>
        <v>ШТ</v>
      </c>
      <c r="I48">
        <f>I47*J48</f>
        <v>4</v>
      </c>
      <c r="J48">
        <v>285.71428571428572</v>
      </c>
      <c r="K48">
        <v>285.7142857</v>
      </c>
      <c r="O48">
        <f t="shared" si="14"/>
        <v>54215</v>
      </c>
      <c r="P48">
        <f t="shared" si="15"/>
        <v>54215</v>
      </c>
      <c r="Q48">
        <f t="shared" si="16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92816861</v>
      </c>
      <c r="AB48">
        <f t="shared" si="25"/>
        <v>13553.86</v>
      </c>
      <c r="AC48">
        <f t="shared" si="26"/>
        <v>13553.86</v>
      </c>
      <c r="AD48">
        <f t="shared" si="27"/>
        <v>0</v>
      </c>
      <c r="AE48">
        <f t="shared" si="28"/>
        <v>0</v>
      </c>
      <c r="AF48">
        <f t="shared" si="29"/>
        <v>0</v>
      </c>
      <c r="AG48">
        <f t="shared" si="30"/>
        <v>0</v>
      </c>
      <c r="AH48">
        <f t="shared" si="31"/>
        <v>0</v>
      </c>
      <c r="AI48">
        <f t="shared" si="32"/>
        <v>0</v>
      </c>
      <c r="AJ48">
        <f t="shared" si="33"/>
        <v>0</v>
      </c>
      <c r="AK48">
        <v>13553.86</v>
      </c>
      <c r="AL48">
        <v>13553.86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108</v>
      </c>
      <c r="AU48">
        <v>55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6</v>
      </c>
      <c r="BM48">
        <v>10001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108</v>
      </c>
      <c r="CA48">
        <v>55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54215</v>
      </c>
      <c r="CQ48">
        <f>AC48</f>
        <v>13553.86</v>
      </c>
      <c r="CR48">
        <f>AD48</f>
        <v>0</v>
      </c>
      <c r="CS48">
        <f t="shared" si="35"/>
        <v>0</v>
      </c>
      <c r="CT48">
        <f t="shared" si="36"/>
        <v>0</v>
      </c>
      <c r="CU48">
        <f t="shared" si="37"/>
        <v>0</v>
      </c>
      <c r="CV48">
        <f t="shared" si="38"/>
        <v>0</v>
      </c>
      <c r="CW48">
        <f t="shared" si="39"/>
        <v>0</v>
      </c>
      <c r="CX48">
        <f t="shared" si="40"/>
        <v>0</v>
      </c>
      <c r="CY48">
        <f t="shared" si="41"/>
        <v>0</v>
      </c>
      <c r="CZ48">
        <f t="shared" si="42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39</v>
      </c>
      <c r="DW48" t="s">
        <v>39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66434312</v>
      </c>
      <c r="EF48">
        <v>2</v>
      </c>
      <c r="EG48" t="s">
        <v>22</v>
      </c>
      <c r="EH48">
        <v>10</v>
      </c>
      <c r="EI48" t="s">
        <v>32</v>
      </c>
      <c r="EJ48">
        <v>1</v>
      </c>
      <c r="EK48">
        <v>10001</v>
      </c>
      <c r="EL48" t="s">
        <v>32</v>
      </c>
      <c r="EM48" t="s">
        <v>33</v>
      </c>
      <c r="EO48" t="s">
        <v>6</v>
      </c>
      <c r="EQ48">
        <v>0</v>
      </c>
      <c r="ER48">
        <v>13553.86</v>
      </c>
      <c r="ES48">
        <v>13553.86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12964</v>
      </c>
      <c r="FQ48">
        <v>0</v>
      </c>
      <c r="FR48">
        <v>0</v>
      </c>
      <c r="FS48">
        <v>0</v>
      </c>
      <c r="FX48">
        <v>108</v>
      </c>
      <c r="FY48">
        <v>55</v>
      </c>
      <c r="GA48" t="s">
        <v>113</v>
      </c>
      <c r="GD48">
        <v>1</v>
      </c>
      <c r="GF48">
        <v>-1665701844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43"/>
        <v>0</v>
      </c>
      <c r="GM48">
        <f t="shared" si="44"/>
        <v>54215</v>
      </c>
      <c r="GN48">
        <f t="shared" si="45"/>
        <v>54215</v>
      </c>
      <c r="GO48">
        <f t="shared" si="46"/>
        <v>0</v>
      </c>
      <c r="GP48">
        <f t="shared" si="47"/>
        <v>0</v>
      </c>
      <c r="GR48">
        <v>1</v>
      </c>
      <c r="GS48">
        <v>1</v>
      </c>
      <c r="GT48">
        <v>0</v>
      </c>
      <c r="GU48" t="s">
        <v>6</v>
      </c>
      <c r="GV48">
        <f t="shared" si="48"/>
        <v>0</v>
      </c>
      <c r="GW48">
        <v>1</v>
      </c>
      <c r="GX48">
        <f t="shared" si="49"/>
        <v>0</v>
      </c>
      <c r="HA48">
        <v>0</v>
      </c>
      <c r="HB48">
        <v>0</v>
      </c>
      <c r="HC48">
        <f t="shared" si="50"/>
        <v>0</v>
      </c>
      <c r="HE48" t="s">
        <v>41</v>
      </c>
      <c r="HF48" t="s">
        <v>27</v>
      </c>
      <c r="HG48">
        <f>ROUND(AC48*I48,0)</f>
        <v>54215</v>
      </c>
      <c r="HM48" t="s">
        <v>6</v>
      </c>
      <c r="HN48" t="s">
        <v>34</v>
      </c>
      <c r="HO48" t="s">
        <v>35</v>
      </c>
      <c r="HP48" t="s">
        <v>32</v>
      </c>
      <c r="HQ48" t="s">
        <v>32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ROW(SmtRes!A78)</f>
        <v>78</v>
      </c>
      <c r="D49">
        <f>ROW(EtalonRes!A75)</f>
        <v>75</v>
      </c>
      <c r="E49" t="s">
        <v>114</v>
      </c>
      <c r="F49" t="s">
        <v>28</v>
      </c>
      <c r="G49" t="s">
        <v>115</v>
      </c>
      <c r="H49" t="s">
        <v>30</v>
      </c>
      <c r="I49">
        <v>2</v>
      </c>
      <c r="J49">
        <v>0</v>
      </c>
      <c r="K49">
        <v>2</v>
      </c>
      <c r="O49">
        <f t="shared" si="14"/>
        <v>8014</v>
      </c>
      <c r="P49">
        <f t="shared" si="15"/>
        <v>2205</v>
      </c>
      <c r="Q49">
        <f t="shared" si="16"/>
        <v>1128</v>
      </c>
      <c r="R49">
        <f t="shared" si="17"/>
        <v>536</v>
      </c>
      <c r="S49">
        <f t="shared" si="18"/>
        <v>4681</v>
      </c>
      <c r="T49">
        <f t="shared" si="19"/>
        <v>0</v>
      </c>
      <c r="U49">
        <f t="shared" si="20"/>
        <v>12.56</v>
      </c>
      <c r="V49">
        <f t="shared" si="21"/>
        <v>0.96</v>
      </c>
      <c r="W49">
        <f t="shared" si="22"/>
        <v>0</v>
      </c>
      <c r="X49">
        <f t="shared" si="23"/>
        <v>5634</v>
      </c>
      <c r="Y49">
        <f t="shared" si="24"/>
        <v>2869</v>
      </c>
      <c r="AA49">
        <v>92816861</v>
      </c>
      <c r="AB49">
        <f t="shared" si="25"/>
        <v>199.21</v>
      </c>
      <c r="AC49">
        <f t="shared" si="26"/>
        <v>111.14</v>
      </c>
      <c r="AD49">
        <f t="shared" si="27"/>
        <v>35.880000000000003</v>
      </c>
      <c r="AE49">
        <f t="shared" si="28"/>
        <v>5.97</v>
      </c>
      <c r="AF49">
        <f t="shared" si="29"/>
        <v>52.19</v>
      </c>
      <c r="AG49">
        <f t="shared" si="30"/>
        <v>0</v>
      </c>
      <c r="AH49">
        <f t="shared" si="31"/>
        <v>6.28</v>
      </c>
      <c r="AI49">
        <f t="shared" si="32"/>
        <v>0.48</v>
      </c>
      <c r="AJ49">
        <f t="shared" si="33"/>
        <v>0</v>
      </c>
      <c r="AK49">
        <v>199.21</v>
      </c>
      <c r="AL49">
        <v>111.14</v>
      </c>
      <c r="AM49">
        <v>35.880000000000003</v>
      </c>
      <c r="AN49">
        <v>5.97</v>
      </c>
      <c r="AO49">
        <v>52.19</v>
      </c>
      <c r="AP49">
        <v>0</v>
      </c>
      <c r="AQ49">
        <v>6.28</v>
      </c>
      <c r="AR49">
        <v>0.48</v>
      </c>
      <c r="AS49">
        <v>0</v>
      </c>
      <c r="AT49">
        <v>108</v>
      </c>
      <c r="AU49">
        <v>55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31</v>
      </c>
      <c r="BM49">
        <v>10001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108</v>
      </c>
      <c r="CA49">
        <v>55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8014</v>
      </c>
      <c r="CQ49">
        <f>AC49*BC49</f>
        <v>1102.5088000000001</v>
      </c>
      <c r="CR49">
        <f>AD49*BB49</f>
        <v>564.03360000000009</v>
      </c>
      <c r="CS49">
        <f t="shared" si="35"/>
        <v>267.75450000000001</v>
      </c>
      <c r="CT49">
        <f t="shared" si="36"/>
        <v>2340.7215000000001</v>
      </c>
      <c r="CU49">
        <f t="shared" si="37"/>
        <v>0</v>
      </c>
      <c r="CV49">
        <f t="shared" si="38"/>
        <v>6.28</v>
      </c>
      <c r="CW49">
        <f t="shared" si="39"/>
        <v>0.48</v>
      </c>
      <c r="CX49">
        <f t="shared" si="40"/>
        <v>0</v>
      </c>
      <c r="CY49">
        <f t="shared" si="41"/>
        <v>5634.36</v>
      </c>
      <c r="CZ49">
        <f t="shared" si="42"/>
        <v>2869.35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30</v>
      </c>
      <c r="DW49" t="s">
        <v>30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66434312</v>
      </c>
      <c r="EF49">
        <v>2</v>
      </c>
      <c r="EG49" t="s">
        <v>22</v>
      </c>
      <c r="EH49">
        <v>10</v>
      </c>
      <c r="EI49" t="s">
        <v>32</v>
      </c>
      <c r="EJ49">
        <v>1</v>
      </c>
      <c r="EK49">
        <v>10001</v>
      </c>
      <c r="EL49" t="s">
        <v>32</v>
      </c>
      <c r="EM49" t="s">
        <v>33</v>
      </c>
      <c r="EO49" t="s">
        <v>6</v>
      </c>
      <c r="EQ49">
        <v>131072</v>
      </c>
      <c r="ER49">
        <v>199.21</v>
      </c>
      <c r="ES49">
        <v>111.14</v>
      </c>
      <c r="ET49">
        <v>35.880000000000003</v>
      </c>
      <c r="EU49">
        <v>5.97</v>
      </c>
      <c r="EV49">
        <v>52.19</v>
      </c>
      <c r="EW49">
        <v>6.28</v>
      </c>
      <c r="EX49">
        <v>0.48</v>
      </c>
      <c r="EY49">
        <v>0</v>
      </c>
      <c r="FQ49">
        <v>0</v>
      </c>
      <c r="FR49">
        <v>0</v>
      </c>
      <c r="FS49">
        <v>0</v>
      </c>
      <c r="FX49">
        <v>108</v>
      </c>
      <c r="FY49">
        <v>55</v>
      </c>
      <c r="GA49" t="s">
        <v>6</v>
      </c>
      <c r="GD49">
        <v>1</v>
      </c>
      <c r="GF49">
        <v>1305664776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3"/>
        <v>0</v>
      </c>
      <c r="GM49">
        <f t="shared" si="44"/>
        <v>16517</v>
      </c>
      <c r="GN49">
        <f t="shared" si="45"/>
        <v>16517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6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6</v>
      </c>
      <c r="HF49" t="s">
        <v>6</v>
      </c>
      <c r="HM49" t="s">
        <v>6</v>
      </c>
      <c r="HN49" t="s">
        <v>34</v>
      </c>
      <c r="HO49" t="s">
        <v>35</v>
      </c>
      <c r="HP49" t="s">
        <v>32</v>
      </c>
      <c r="HQ49" t="s">
        <v>32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76</v>
      </c>
      <c r="E50" t="s">
        <v>116</v>
      </c>
      <c r="F50" t="s">
        <v>37</v>
      </c>
      <c r="G50" t="s">
        <v>117</v>
      </c>
      <c r="H50" t="str">
        <f>'1.Ведомость'!C49</f>
        <v>ШТ</v>
      </c>
      <c r="I50">
        <f>I49*J50</f>
        <v>14</v>
      </c>
      <c r="J50">
        <v>7</v>
      </c>
      <c r="K50">
        <v>7</v>
      </c>
      <c r="O50">
        <f t="shared" si="14"/>
        <v>19028</v>
      </c>
      <c r="P50">
        <f t="shared" si="15"/>
        <v>19028</v>
      </c>
      <c r="Q50">
        <f t="shared" si="16"/>
        <v>0</v>
      </c>
      <c r="R50">
        <f t="shared" si="17"/>
        <v>0</v>
      </c>
      <c r="S50">
        <f t="shared" si="18"/>
        <v>0</v>
      </c>
      <c r="T50">
        <f t="shared" si="19"/>
        <v>0</v>
      </c>
      <c r="U50">
        <f t="shared" si="20"/>
        <v>0</v>
      </c>
      <c r="V50">
        <f t="shared" si="21"/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92816861</v>
      </c>
      <c r="AB50">
        <f t="shared" si="25"/>
        <v>1359.15</v>
      </c>
      <c r="AC50">
        <f t="shared" si="26"/>
        <v>1359.15</v>
      </c>
      <c r="AD50">
        <f t="shared" si="27"/>
        <v>0</v>
      </c>
      <c r="AE50">
        <f t="shared" si="28"/>
        <v>0</v>
      </c>
      <c r="AF50">
        <f t="shared" si="29"/>
        <v>0</v>
      </c>
      <c r="AG50">
        <f t="shared" si="30"/>
        <v>0</v>
      </c>
      <c r="AH50">
        <f t="shared" si="31"/>
        <v>0</v>
      </c>
      <c r="AI50">
        <f t="shared" si="32"/>
        <v>0</v>
      </c>
      <c r="AJ50">
        <f t="shared" si="33"/>
        <v>0</v>
      </c>
      <c r="AK50">
        <v>1359.15</v>
      </c>
      <c r="AL50">
        <v>1359.15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108</v>
      </c>
      <c r="AU50">
        <v>55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6</v>
      </c>
      <c r="BM50">
        <v>10001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108</v>
      </c>
      <c r="CA50">
        <v>55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19028</v>
      </c>
      <c r="CQ50">
        <f t="shared" ref="CQ50:CR52" si="52">AC50</f>
        <v>1359.15</v>
      </c>
      <c r="CR50">
        <f t="shared" si="52"/>
        <v>0</v>
      </c>
      <c r="CS50">
        <f t="shared" si="35"/>
        <v>0</v>
      </c>
      <c r="CT50">
        <f t="shared" si="36"/>
        <v>0</v>
      </c>
      <c r="CU50">
        <f t="shared" si="37"/>
        <v>0</v>
      </c>
      <c r="CV50">
        <f t="shared" si="38"/>
        <v>0</v>
      </c>
      <c r="CW50">
        <f t="shared" si="39"/>
        <v>0</v>
      </c>
      <c r="CX50">
        <f t="shared" si="40"/>
        <v>0</v>
      </c>
      <c r="CY50">
        <f t="shared" si="41"/>
        <v>0</v>
      </c>
      <c r="CZ50">
        <f t="shared" si="42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39</v>
      </c>
      <c r="DW50" t="s">
        <v>39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66434312</v>
      </c>
      <c r="EF50">
        <v>2</v>
      </c>
      <c r="EG50" t="s">
        <v>22</v>
      </c>
      <c r="EH50">
        <v>10</v>
      </c>
      <c r="EI50" t="s">
        <v>32</v>
      </c>
      <c r="EJ50">
        <v>1</v>
      </c>
      <c r="EK50">
        <v>10001</v>
      </c>
      <c r="EL50" t="s">
        <v>32</v>
      </c>
      <c r="EM50" t="s">
        <v>33</v>
      </c>
      <c r="EO50" t="s">
        <v>6</v>
      </c>
      <c r="EQ50">
        <v>0</v>
      </c>
      <c r="ER50">
        <v>1359.15</v>
      </c>
      <c r="ES50">
        <v>1359.15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1300</v>
      </c>
      <c r="FQ50">
        <v>0</v>
      </c>
      <c r="FR50">
        <v>0</v>
      </c>
      <c r="FS50">
        <v>0</v>
      </c>
      <c r="FX50">
        <v>108</v>
      </c>
      <c r="FY50">
        <v>55</v>
      </c>
      <c r="GA50" t="s">
        <v>118</v>
      </c>
      <c r="GD50">
        <v>1</v>
      </c>
      <c r="GF50">
        <v>1439280076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43"/>
        <v>0</v>
      </c>
      <c r="GM50">
        <f t="shared" si="44"/>
        <v>19028</v>
      </c>
      <c r="GN50">
        <f t="shared" si="45"/>
        <v>19028</v>
      </c>
      <c r="GO50">
        <f t="shared" si="46"/>
        <v>0</v>
      </c>
      <c r="GP50">
        <f t="shared" si="47"/>
        <v>0</v>
      </c>
      <c r="GR50">
        <v>1</v>
      </c>
      <c r="GS50">
        <v>1</v>
      </c>
      <c r="GT50">
        <v>0</v>
      </c>
      <c r="GU50" t="s">
        <v>6</v>
      </c>
      <c r="GV50">
        <f t="shared" si="48"/>
        <v>0</v>
      </c>
      <c r="GW50">
        <v>1</v>
      </c>
      <c r="GX50">
        <f t="shared" si="49"/>
        <v>0</v>
      </c>
      <c r="HA50">
        <v>0</v>
      </c>
      <c r="HB50">
        <v>0</v>
      </c>
      <c r="HC50">
        <f t="shared" si="50"/>
        <v>0</v>
      </c>
      <c r="HE50" t="s">
        <v>41</v>
      </c>
      <c r="HF50" t="s">
        <v>27</v>
      </c>
      <c r="HG50">
        <f>ROUND(AC50*I50,0)</f>
        <v>19028</v>
      </c>
      <c r="HM50" t="s">
        <v>6</v>
      </c>
      <c r="HN50" t="s">
        <v>34</v>
      </c>
      <c r="HO50" t="s">
        <v>35</v>
      </c>
      <c r="HP50" t="s">
        <v>32</v>
      </c>
      <c r="HQ50" t="s">
        <v>32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77</v>
      </c>
      <c r="E51" t="s">
        <v>119</v>
      </c>
      <c r="F51" t="s">
        <v>37</v>
      </c>
      <c r="G51" t="s">
        <v>120</v>
      </c>
      <c r="H51" t="str">
        <f>'1.Ведомость'!C50</f>
        <v>ШТ</v>
      </c>
      <c r="I51">
        <f>I49*J51</f>
        <v>2</v>
      </c>
      <c r="J51">
        <v>1</v>
      </c>
      <c r="K51">
        <v>1</v>
      </c>
      <c r="O51">
        <f t="shared" si="14"/>
        <v>2718</v>
      </c>
      <c r="P51">
        <f t="shared" si="15"/>
        <v>2718</v>
      </c>
      <c r="Q51">
        <f t="shared" si="16"/>
        <v>0</v>
      </c>
      <c r="R51">
        <f t="shared" si="17"/>
        <v>0</v>
      </c>
      <c r="S51">
        <f t="shared" si="18"/>
        <v>0</v>
      </c>
      <c r="T51">
        <f t="shared" si="19"/>
        <v>0</v>
      </c>
      <c r="U51">
        <f t="shared" si="20"/>
        <v>0</v>
      </c>
      <c r="V51">
        <f t="shared" si="21"/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92816861</v>
      </c>
      <c r="AB51">
        <f t="shared" si="25"/>
        <v>1359.15</v>
      </c>
      <c r="AC51">
        <f t="shared" si="26"/>
        <v>1359.15</v>
      </c>
      <c r="AD51">
        <f t="shared" si="27"/>
        <v>0</v>
      </c>
      <c r="AE51">
        <f t="shared" si="28"/>
        <v>0</v>
      </c>
      <c r="AF51">
        <f t="shared" si="29"/>
        <v>0</v>
      </c>
      <c r="AG51">
        <f t="shared" si="30"/>
        <v>0</v>
      </c>
      <c r="AH51">
        <f t="shared" si="31"/>
        <v>0</v>
      </c>
      <c r="AI51">
        <f t="shared" si="32"/>
        <v>0</v>
      </c>
      <c r="AJ51">
        <f t="shared" si="33"/>
        <v>0</v>
      </c>
      <c r="AK51">
        <v>1359.15</v>
      </c>
      <c r="AL51">
        <v>1359.15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108</v>
      </c>
      <c r="AU51">
        <v>55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</v>
      </c>
      <c r="BM51">
        <v>10001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108</v>
      </c>
      <c r="CA51">
        <v>55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4"/>
        <v>2718</v>
      </c>
      <c r="CQ51">
        <f t="shared" si="52"/>
        <v>1359.15</v>
      </c>
      <c r="CR51">
        <f t="shared" si="52"/>
        <v>0</v>
      </c>
      <c r="CS51">
        <f t="shared" si="35"/>
        <v>0</v>
      </c>
      <c r="CT51">
        <f t="shared" si="36"/>
        <v>0</v>
      </c>
      <c r="CU51">
        <f t="shared" si="37"/>
        <v>0</v>
      </c>
      <c r="CV51">
        <f t="shared" si="38"/>
        <v>0</v>
      </c>
      <c r="CW51">
        <f t="shared" si="39"/>
        <v>0</v>
      </c>
      <c r="CX51">
        <f t="shared" si="40"/>
        <v>0</v>
      </c>
      <c r="CY51">
        <f t="shared" si="41"/>
        <v>0</v>
      </c>
      <c r="CZ51">
        <f t="shared" si="42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39</v>
      </c>
      <c r="DW51" t="s">
        <v>39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66434312</v>
      </c>
      <c r="EF51">
        <v>2</v>
      </c>
      <c r="EG51" t="s">
        <v>22</v>
      </c>
      <c r="EH51">
        <v>10</v>
      </c>
      <c r="EI51" t="s">
        <v>32</v>
      </c>
      <c r="EJ51">
        <v>1</v>
      </c>
      <c r="EK51">
        <v>10001</v>
      </c>
      <c r="EL51" t="s">
        <v>32</v>
      </c>
      <c r="EM51" t="s">
        <v>33</v>
      </c>
      <c r="EO51" t="s">
        <v>6</v>
      </c>
      <c r="EQ51">
        <v>0</v>
      </c>
      <c r="ER51">
        <v>1359.15</v>
      </c>
      <c r="ES51">
        <v>1359.15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1300</v>
      </c>
      <c r="FQ51">
        <v>0</v>
      </c>
      <c r="FR51">
        <v>0</v>
      </c>
      <c r="FS51">
        <v>0</v>
      </c>
      <c r="FX51">
        <v>108</v>
      </c>
      <c r="FY51">
        <v>55</v>
      </c>
      <c r="GA51" t="s">
        <v>118</v>
      </c>
      <c r="GD51">
        <v>1</v>
      </c>
      <c r="GF51">
        <v>625196439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43"/>
        <v>0</v>
      </c>
      <c r="GM51">
        <f t="shared" si="44"/>
        <v>2718</v>
      </c>
      <c r="GN51">
        <f t="shared" si="45"/>
        <v>2718</v>
      </c>
      <c r="GO51">
        <f t="shared" si="46"/>
        <v>0</v>
      </c>
      <c r="GP51">
        <f t="shared" si="47"/>
        <v>0</v>
      </c>
      <c r="GR51">
        <v>1</v>
      </c>
      <c r="GS51">
        <v>1</v>
      </c>
      <c r="GT51">
        <v>0</v>
      </c>
      <c r="GU51" t="s">
        <v>6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41</v>
      </c>
      <c r="HF51" t="s">
        <v>27</v>
      </c>
      <c r="HG51">
        <f>ROUND(AC51*I51,0)</f>
        <v>2718</v>
      </c>
      <c r="HM51" t="s">
        <v>6</v>
      </c>
      <c r="HN51" t="s">
        <v>34</v>
      </c>
      <c r="HO51" t="s">
        <v>35</v>
      </c>
      <c r="HP51" t="s">
        <v>32</v>
      </c>
      <c r="HQ51" t="s">
        <v>32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78</v>
      </c>
      <c r="E52" t="s">
        <v>121</v>
      </c>
      <c r="F52" t="s">
        <v>37</v>
      </c>
      <c r="G52" t="s">
        <v>122</v>
      </c>
      <c r="H52" t="str">
        <f>'1.Ведомость'!C51</f>
        <v>ШТ</v>
      </c>
      <c r="I52">
        <f>I49*J52</f>
        <v>4</v>
      </c>
      <c r="J52">
        <v>2</v>
      </c>
      <c r="K52">
        <v>2</v>
      </c>
      <c r="O52">
        <f t="shared" si="14"/>
        <v>37638</v>
      </c>
      <c r="P52">
        <f t="shared" si="15"/>
        <v>37638</v>
      </c>
      <c r="Q52">
        <f t="shared" si="16"/>
        <v>0</v>
      </c>
      <c r="R52">
        <f t="shared" si="17"/>
        <v>0</v>
      </c>
      <c r="S52">
        <f t="shared" si="18"/>
        <v>0</v>
      </c>
      <c r="T52">
        <f t="shared" si="19"/>
        <v>0</v>
      </c>
      <c r="U52">
        <f t="shared" si="20"/>
        <v>0</v>
      </c>
      <c r="V52">
        <f t="shared" si="21"/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92816861</v>
      </c>
      <c r="AB52">
        <f t="shared" si="25"/>
        <v>9409.5</v>
      </c>
      <c r="AC52">
        <f t="shared" si="26"/>
        <v>9409.5</v>
      </c>
      <c r="AD52">
        <f t="shared" si="27"/>
        <v>0</v>
      </c>
      <c r="AE52">
        <f t="shared" si="28"/>
        <v>0</v>
      </c>
      <c r="AF52">
        <f t="shared" si="29"/>
        <v>0</v>
      </c>
      <c r="AG52">
        <f t="shared" si="30"/>
        <v>0</v>
      </c>
      <c r="AH52">
        <f t="shared" si="31"/>
        <v>0</v>
      </c>
      <c r="AI52">
        <f t="shared" si="32"/>
        <v>0</v>
      </c>
      <c r="AJ52">
        <f t="shared" si="33"/>
        <v>0</v>
      </c>
      <c r="AK52">
        <v>9409.5</v>
      </c>
      <c r="AL52">
        <v>9409.5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108</v>
      </c>
      <c r="AU52">
        <v>55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6</v>
      </c>
      <c r="BM52">
        <v>10001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108</v>
      </c>
      <c r="CA52">
        <v>55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4"/>
        <v>37638</v>
      </c>
      <c r="CQ52">
        <f t="shared" si="52"/>
        <v>9409.5</v>
      </c>
      <c r="CR52">
        <f t="shared" si="52"/>
        <v>0</v>
      </c>
      <c r="CS52">
        <f t="shared" si="35"/>
        <v>0</v>
      </c>
      <c r="CT52">
        <f t="shared" si="36"/>
        <v>0</v>
      </c>
      <c r="CU52">
        <f t="shared" si="37"/>
        <v>0</v>
      </c>
      <c r="CV52">
        <f t="shared" si="38"/>
        <v>0</v>
      </c>
      <c r="CW52">
        <f t="shared" si="39"/>
        <v>0</v>
      </c>
      <c r="CX52">
        <f t="shared" si="40"/>
        <v>0</v>
      </c>
      <c r="CY52">
        <f t="shared" si="41"/>
        <v>0</v>
      </c>
      <c r="CZ52">
        <f t="shared" si="42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39</v>
      </c>
      <c r="DW52" t="s">
        <v>39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66434312</v>
      </c>
      <c r="EF52">
        <v>2</v>
      </c>
      <c r="EG52" t="s">
        <v>22</v>
      </c>
      <c r="EH52">
        <v>10</v>
      </c>
      <c r="EI52" t="s">
        <v>32</v>
      </c>
      <c r="EJ52">
        <v>1</v>
      </c>
      <c r="EK52">
        <v>10001</v>
      </c>
      <c r="EL52" t="s">
        <v>32</v>
      </c>
      <c r="EM52" t="s">
        <v>33</v>
      </c>
      <c r="EO52" t="s">
        <v>6</v>
      </c>
      <c r="EQ52">
        <v>0</v>
      </c>
      <c r="ER52">
        <v>9409.5</v>
      </c>
      <c r="ES52">
        <v>9409.5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9000</v>
      </c>
      <c r="FQ52">
        <v>0</v>
      </c>
      <c r="FR52">
        <v>0</v>
      </c>
      <c r="FS52">
        <v>0</v>
      </c>
      <c r="FX52">
        <v>108</v>
      </c>
      <c r="FY52">
        <v>55</v>
      </c>
      <c r="GA52" t="s">
        <v>123</v>
      </c>
      <c r="GD52">
        <v>1</v>
      </c>
      <c r="GF52">
        <v>1670303406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43"/>
        <v>0</v>
      </c>
      <c r="GM52">
        <f t="shared" si="44"/>
        <v>37638</v>
      </c>
      <c r="GN52">
        <f t="shared" si="45"/>
        <v>37638</v>
      </c>
      <c r="GO52">
        <f t="shared" si="46"/>
        <v>0</v>
      </c>
      <c r="GP52">
        <f t="shared" si="47"/>
        <v>0</v>
      </c>
      <c r="GR52">
        <v>1</v>
      </c>
      <c r="GS52">
        <v>1</v>
      </c>
      <c r="GT52">
        <v>0</v>
      </c>
      <c r="GU52" t="s">
        <v>6</v>
      </c>
      <c r="GV52">
        <f t="shared" si="48"/>
        <v>0</v>
      </c>
      <c r="GW52">
        <v>1</v>
      </c>
      <c r="GX52">
        <f t="shared" si="49"/>
        <v>0</v>
      </c>
      <c r="HA52">
        <v>0</v>
      </c>
      <c r="HB52">
        <v>0</v>
      </c>
      <c r="HC52">
        <f t="shared" si="50"/>
        <v>0</v>
      </c>
      <c r="HE52" t="s">
        <v>41</v>
      </c>
      <c r="HF52" t="s">
        <v>27</v>
      </c>
      <c r="HG52">
        <f>ROUND(AC52*I52,0)</f>
        <v>37638</v>
      </c>
      <c r="HM52" t="s">
        <v>6</v>
      </c>
      <c r="HN52" t="s">
        <v>34</v>
      </c>
      <c r="HO52" t="s">
        <v>35</v>
      </c>
      <c r="HP52" t="s">
        <v>32</v>
      </c>
      <c r="HQ52" t="s">
        <v>32</v>
      </c>
      <c r="HS52">
        <v>0</v>
      </c>
      <c r="IK52">
        <v>0</v>
      </c>
    </row>
    <row r="54" spans="1:245" x14ac:dyDescent="0.2">
      <c r="A54" s="2">
        <v>51</v>
      </c>
      <c r="B54" s="2">
        <f>B20</f>
        <v>1</v>
      </c>
      <c r="C54" s="2">
        <f>A20</f>
        <v>3</v>
      </c>
      <c r="D54" s="2">
        <f>ROW(A20)</f>
        <v>20</v>
      </c>
      <c r="E54" s="2"/>
      <c r="F54" s="2" t="str">
        <f>IF(F20&lt;&gt;"",F20,"")</f>
        <v>5.9.2.2</v>
      </c>
      <c r="G54" s="2" t="str">
        <f>IF(G20&lt;&gt;"",G20,"")</f>
        <v>Отделка МОП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53">ROUND(AB54,0)</f>
        <v>551359</v>
      </c>
      <c r="P54" s="2">
        <f t="shared" si="53"/>
        <v>449821</v>
      </c>
      <c r="Q54" s="2">
        <f t="shared" si="53"/>
        <v>6957</v>
      </c>
      <c r="R54" s="2">
        <f t="shared" si="53"/>
        <v>3039</v>
      </c>
      <c r="S54" s="2">
        <f t="shared" si="53"/>
        <v>94581</v>
      </c>
      <c r="T54" s="2">
        <f t="shared" si="53"/>
        <v>0</v>
      </c>
      <c r="U54" s="2">
        <f>AH54</f>
        <v>222.52843999999999</v>
      </c>
      <c r="V54" s="2">
        <f>AI54</f>
        <v>5.4462080000000004</v>
      </c>
      <c r="W54" s="2">
        <f>ROUND(AJ54,0)</f>
        <v>0</v>
      </c>
      <c r="X54" s="2">
        <f>ROUND(AK54,0)</f>
        <v>99398</v>
      </c>
      <c r="Y54" s="2">
        <f>ROUND(AL54,0)</f>
        <v>50700</v>
      </c>
      <c r="Z54" s="2"/>
      <c r="AA54" s="2"/>
      <c r="AB54" s="2">
        <f>ROUND(SUMIF(AA24:AA52,"=92816861",O24:O52),0)</f>
        <v>551359</v>
      </c>
      <c r="AC54" s="2">
        <f>ROUND(SUMIF(AA24:AA52,"=92816861",P24:P52),0)</f>
        <v>449821</v>
      </c>
      <c r="AD54" s="2">
        <f>ROUND(SUMIF(AA24:AA52,"=92816861",Q24:Q52),0)</f>
        <v>6957</v>
      </c>
      <c r="AE54" s="2">
        <f>ROUND(SUMIF(AA24:AA52,"=92816861",R24:R52),0)</f>
        <v>3039</v>
      </c>
      <c r="AF54" s="2">
        <f>ROUND(SUMIF(AA24:AA52,"=92816861",S24:S52),0)</f>
        <v>94581</v>
      </c>
      <c r="AG54" s="2">
        <f>ROUND(SUMIF(AA24:AA52,"=92816861",T24:T52),0)</f>
        <v>0</v>
      </c>
      <c r="AH54" s="2">
        <f>SUMIF(AA24:AA52,"=92816861",U24:U52)</f>
        <v>222.52843999999999</v>
      </c>
      <c r="AI54" s="2">
        <f>SUMIF(AA24:AA52,"=92816861",V24:V52)</f>
        <v>5.4462080000000004</v>
      </c>
      <c r="AJ54" s="2">
        <f>ROUND(SUMIF(AA24:AA52,"=92816861",W24:W52),0)</f>
        <v>0</v>
      </c>
      <c r="AK54" s="2">
        <f>ROUND(SUMIF(AA24:AA52,"=92816861",X24:X52),0)</f>
        <v>99398</v>
      </c>
      <c r="AL54" s="2">
        <f>ROUND(SUMIF(AA24:AA52,"=92816861",Y24:Y52),0)</f>
        <v>50700</v>
      </c>
      <c r="AM54" s="2"/>
      <c r="AN54" s="2"/>
      <c r="AO54" s="2">
        <f t="shared" ref="AO54:BD54" si="54">ROUND(BX54,0)</f>
        <v>0</v>
      </c>
      <c r="AP54" s="2">
        <f t="shared" si="54"/>
        <v>0</v>
      </c>
      <c r="AQ54" s="2">
        <f t="shared" si="54"/>
        <v>0</v>
      </c>
      <c r="AR54" s="2">
        <f t="shared" si="54"/>
        <v>701457</v>
      </c>
      <c r="AS54" s="2">
        <f t="shared" si="54"/>
        <v>701457</v>
      </c>
      <c r="AT54" s="2">
        <f t="shared" si="54"/>
        <v>0</v>
      </c>
      <c r="AU54" s="2">
        <f t="shared" si="54"/>
        <v>0</v>
      </c>
      <c r="AV54" s="2">
        <f t="shared" si="54"/>
        <v>449821</v>
      </c>
      <c r="AW54" s="2">
        <f t="shared" si="54"/>
        <v>449821</v>
      </c>
      <c r="AX54" s="2">
        <f t="shared" si="54"/>
        <v>0</v>
      </c>
      <c r="AY54" s="2">
        <f t="shared" si="54"/>
        <v>449821</v>
      </c>
      <c r="AZ54" s="2">
        <f t="shared" si="54"/>
        <v>0</v>
      </c>
      <c r="BA54" s="2">
        <f t="shared" si="54"/>
        <v>0</v>
      </c>
      <c r="BB54" s="2">
        <f t="shared" si="54"/>
        <v>0</v>
      </c>
      <c r="BC54" s="2">
        <f t="shared" si="54"/>
        <v>0</v>
      </c>
      <c r="BD54" s="2">
        <f t="shared" si="54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ROUND(SUMIF(AA24:AA52,"=92816861",FQ24:FQ52),0)</f>
        <v>0</v>
      </c>
      <c r="BY54" s="2">
        <f>ROUND(SUMIF(AA24:AA52,"=92816861",FR24:FR52),0)</f>
        <v>0</v>
      </c>
      <c r="BZ54" s="2">
        <f>ROUND(SUMIF(AA24:AA52,"=92816861",GL24:GL52),0)</f>
        <v>0</v>
      </c>
      <c r="CA54" s="2">
        <f>ROUND(SUMIF(AA24:AA52,"=92816861",GM24:GM52),0)</f>
        <v>701457</v>
      </c>
      <c r="CB54" s="2">
        <f>ROUND(SUMIF(AA24:AA52,"=92816861",GN24:GN52),0)</f>
        <v>701457</v>
      </c>
      <c r="CC54" s="2">
        <f>ROUND(SUMIF(AA24:AA52,"=92816861",GO24:GO52),0)</f>
        <v>0</v>
      </c>
      <c r="CD54" s="2">
        <f>ROUND(SUMIF(AA24:AA52,"=92816861",GP24:GP52),0)</f>
        <v>0</v>
      </c>
      <c r="CE54" s="2">
        <f>AC54-BX54</f>
        <v>449821</v>
      </c>
      <c r="CF54" s="2">
        <f>AC54-BY54</f>
        <v>449821</v>
      </c>
      <c r="CG54" s="2">
        <f>BX54-BZ54</f>
        <v>0</v>
      </c>
      <c r="CH54" s="2">
        <f>AC54-BX54-BY54+BZ54</f>
        <v>449821</v>
      </c>
      <c r="CI54" s="2">
        <f>BY54-BZ54</f>
        <v>0</v>
      </c>
      <c r="CJ54" s="2">
        <f>ROUND(SUMIF(AA24:AA52,"=92816861",GX24:GX52),0)</f>
        <v>0</v>
      </c>
      <c r="CK54" s="2">
        <f>ROUND(SUMIF(AA24:AA52,"=92816861",GY24:GY52),0)</f>
        <v>0</v>
      </c>
      <c r="CL54" s="2">
        <f>ROUND(SUMIF(AA24:AA52,"=92816861",GZ24:GZ52),0)</f>
        <v>0</v>
      </c>
      <c r="CM54" s="2">
        <f>ROUND(SUMIF(AA24:AA52,"=92816861",HD24:HD52),0)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551359</v>
      </c>
      <c r="G56" s="4" t="s">
        <v>124</v>
      </c>
      <c r="H56" s="4" t="s">
        <v>125</v>
      </c>
      <c r="I56" s="4"/>
      <c r="J56" s="4"/>
      <c r="K56" s="4">
        <v>201</v>
      </c>
      <c r="L56" s="4">
        <v>1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551359</v>
      </c>
      <c r="X56" s="4">
        <v>1</v>
      </c>
      <c r="Y56" s="4">
        <v>551359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449821</v>
      </c>
      <c r="G57" s="4" t="s">
        <v>126</v>
      </c>
      <c r="H57" s="4" t="s">
        <v>127</v>
      </c>
      <c r="I57" s="4"/>
      <c r="J57" s="4"/>
      <c r="K57" s="4">
        <v>202</v>
      </c>
      <c r="L57" s="4">
        <v>2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449821</v>
      </c>
      <c r="X57" s="4">
        <v>1</v>
      </c>
      <c r="Y57" s="4">
        <v>449821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128</v>
      </c>
      <c r="H58" s="4" t="s">
        <v>129</v>
      </c>
      <c r="I58" s="4"/>
      <c r="J58" s="4"/>
      <c r="K58" s="4">
        <v>222</v>
      </c>
      <c r="L58" s="4">
        <v>3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449821</v>
      </c>
      <c r="G59" s="4" t="s">
        <v>130</v>
      </c>
      <c r="H59" s="4" t="s">
        <v>131</v>
      </c>
      <c r="I59" s="4"/>
      <c r="J59" s="4"/>
      <c r="K59" s="4">
        <v>225</v>
      </c>
      <c r="L59" s="4">
        <v>4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449821</v>
      </c>
      <c r="X59" s="4">
        <v>1</v>
      </c>
      <c r="Y59" s="4">
        <v>449821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449821</v>
      </c>
      <c r="G60" s="4" t="s">
        <v>132</v>
      </c>
      <c r="H60" s="4" t="s">
        <v>133</v>
      </c>
      <c r="I60" s="4"/>
      <c r="J60" s="4"/>
      <c r="K60" s="4">
        <v>226</v>
      </c>
      <c r="L60" s="4">
        <v>5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449821</v>
      </c>
      <c r="X60" s="4">
        <v>1</v>
      </c>
      <c r="Y60" s="4">
        <v>449821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134</v>
      </c>
      <c r="H61" s="4" t="s">
        <v>135</v>
      </c>
      <c r="I61" s="4"/>
      <c r="J61" s="4"/>
      <c r="K61" s="4">
        <v>227</v>
      </c>
      <c r="L61" s="4">
        <v>6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449821</v>
      </c>
      <c r="G62" s="4" t="s">
        <v>136</v>
      </c>
      <c r="H62" s="4" t="s">
        <v>137</v>
      </c>
      <c r="I62" s="4"/>
      <c r="J62" s="4"/>
      <c r="K62" s="4">
        <v>228</v>
      </c>
      <c r="L62" s="4">
        <v>7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449821</v>
      </c>
      <c r="X62" s="4">
        <v>1</v>
      </c>
      <c r="Y62" s="4">
        <v>449821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138</v>
      </c>
      <c r="H63" s="4" t="s">
        <v>139</v>
      </c>
      <c r="I63" s="4"/>
      <c r="J63" s="4"/>
      <c r="K63" s="4">
        <v>216</v>
      </c>
      <c r="L63" s="4">
        <v>8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140</v>
      </c>
      <c r="H64" s="4" t="s">
        <v>141</v>
      </c>
      <c r="I64" s="4"/>
      <c r="J64" s="4"/>
      <c r="K64" s="4">
        <v>223</v>
      </c>
      <c r="L64" s="4">
        <v>9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142</v>
      </c>
      <c r="H65" s="4" t="s">
        <v>143</v>
      </c>
      <c r="I65" s="4"/>
      <c r="J65" s="4"/>
      <c r="K65" s="4">
        <v>229</v>
      </c>
      <c r="L65" s="4">
        <v>10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6957</v>
      </c>
      <c r="G66" s="4" t="s">
        <v>144</v>
      </c>
      <c r="H66" s="4" t="s">
        <v>145</v>
      </c>
      <c r="I66" s="4"/>
      <c r="J66" s="4"/>
      <c r="K66" s="4">
        <v>203</v>
      </c>
      <c r="L66" s="4">
        <v>11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6957</v>
      </c>
      <c r="X66" s="4">
        <v>1</v>
      </c>
      <c r="Y66" s="4">
        <v>6957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146</v>
      </c>
      <c r="H67" s="4" t="s">
        <v>147</v>
      </c>
      <c r="I67" s="4"/>
      <c r="J67" s="4"/>
      <c r="K67" s="4">
        <v>231</v>
      </c>
      <c r="L67" s="4">
        <v>12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3039</v>
      </c>
      <c r="G68" s="4" t="s">
        <v>148</v>
      </c>
      <c r="H68" s="4" t="s">
        <v>149</v>
      </c>
      <c r="I68" s="4"/>
      <c r="J68" s="4"/>
      <c r="K68" s="4">
        <v>204</v>
      </c>
      <c r="L68" s="4">
        <v>13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3039</v>
      </c>
      <c r="X68" s="4">
        <v>1</v>
      </c>
      <c r="Y68" s="4">
        <v>3039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94581</v>
      </c>
      <c r="G69" s="4" t="s">
        <v>150</v>
      </c>
      <c r="H69" s="4" t="s">
        <v>151</v>
      </c>
      <c r="I69" s="4"/>
      <c r="J69" s="4"/>
      <c r="K69" s="4">
        <v>205</v>
      </c>
      <c r="L69" s="4">
        <v>14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94581</v>
      </c>
      <c r="X69" s="4">
        <v>1</v>
      </c>
      <c r="Y69" s="4">
        <v>94581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152</v>
      </c>
      <c r="H70" s="4" t="s">
        <v>153</v>
      </c>
      <c r="I70" s="4"/>
      <c r="J70" s="4"/>
      <c r="K70" s="4">
        <v>232</v>
      </c>
      <c r="L70" s="4">
        <v>15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701457</v>
      </c>
      <c r="G71" s="4" t="s">
        <v>154</v>
      </c>
      <c r="H71" s="4" t="s">
        <v>155</v>
      </c>
      <c r="I71" s="4"/>
      <c r="J71" s="4"/>
      <c r="K71" s="4">
        <v>214</v>
      </c>
      <c r="L71" s="4">
        <v>16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701457</v>
      </c>
      <c r="X71" s="4">
        <v>1</v>
      </c>
      <c r="Y71" s="4">
        <v>701457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156</v>
      </c>
      <c r="H72" s="4" t="s">
        <v>157</v>
      </c>
      <c r="I72" s="4"/>
      <c r="J72" s="4"/>
      <c r="K72" s="4">
        <v>215</v>
      </c>
      <c r="L72" s="4">
        <v>17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158</v>
      </c>
      <c r="H73" s="4" t="s">
        <v>159</v>
      </c>
      <c r="I73" s="4"/>
      <c r="J73" s="4"/>
      <c r="K73" s="4">
        <v>217</v>
      </c>
      <c r="L73" s="4">
        <v>18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160</v>
      </c>
      <c r="H74" s="4" t="s">
        <v>161</v>
      </c>
      <c r="I74" s="4"/>
      <c r="J74" s="4"/>
      <c r="K74" s="4">
        <v>230</v>
      </c>
      <c r="L74" s="4">
        <v>19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162</v>
      </c>
      <c r="H75" s="4" t="s">
        <v>163</v>
      </c>
      <c r="I75" s="4"/>
      <c r="J75" s="4"/>
      <c r="K75" s="4">
        <v>206</v>
      </c>
      <c r="L75" s="4">
        <v>20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222.52843999999999</v>
      </c>
      <c r="G76" s="4" t="s">
        <v>164</v>
      </c>
      <c r="H76" s="4" t="s">
        <v>165</v>
      </c>
      <c r="I76" s="4"/>
      <c r="J76" s="4"/>
      <c r="K76" s="4">
        <v>207</v>
      </c>
      <c r="L76" s="4">
        <v>21</v>
      </c>
      <c r="M76" s="4">
        <v>3</v>
      </c>
      <c r="N76" s="4" t="s">
        <v>6</v>
      </c>
      <c r="O76" s="4">
        <v>7</v>
      </c>
      <c r="P76" s="4"/>
      <c r="Q76" s="4"/>
      <c r="R76" s="4"/>
      <c r="S76" s="4"/>
      <c r="T76" s="4"/>
      <c r="U76" s="4"/>
      <c r="V76" s="4"/>
      <c r="W76" s="4">
        <v>222.52843999999999</v>
      </c>
      <c r="X76" s="4">
        <v>1</v>
      </c>
      <c r="Y76" s="4">
        <v>222.52843999999999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5.4462080000000004</v>
      </c>
      <c r="G77" s="4" t="s">
        <v>166</v>
      </c>
      <c r="H77" s="4" t="s">
        <v>167</v>
      </c>
      <c r="I77" s="4"/>
      <c r="J77" s="4"/>
      <c r="K77" s="4">
        <v>208</v>
      </c>
      <c r="L77" s="4">
        <v>22</v>
      </c>
      <c r="M77" s="4">
        <v>3</v>
      </c>
      <c r="N77" s="4" t="s">
        <v>6</v>
      </c>
      <c r="O77" s="4">
        <v>7</v>
      </c>
      <c r="P77" s="4"/>
      <c r="Q77" s="4"/>
      <c r="R77" s="4"/>
      <c r="S77" s="4"/>
      <c r="T77" s="4"/>
      <c r="U77" s="4"/>
      <c r="V77" s="4"/>
      <c r="W77" s="4">
        <v>5.4462080000000004</v>
      </c>
      <c r="X77" s="4">
        <v>1</v>
      </c>
      <c r="Y77" s="4">
        <v>5.4462080000000004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168</v>
      </c>
      <c r="H78" s="4" t="s">
        <v>169</v>
      </c>
      <c r="I78" s="4"/>
      <c r="J78" s="4"/>
      <c r="K78" s="4">
        <v>209</v>
      </c>
      <c r="L78" s="4">
        <v>23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170</v>
      </c>
      <c r="H79" s="4" t="s">
        <v>171</v>
      </c>
      <c r="I79" s="4"/>
      <c r="J79" s="4"/>
      <c r="K79" s="4">
        <v>233</v>
      </c>
      <c r="L79" s="4">
        <v>24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99398</v>
      </c>
      <c r="G80" s="4" t="s">
        <v>172</v>
      </c>
      <c r="H80" s="4" t="s">
        <v>173</v>
      </c>
      <c r="I80" s="4"/>
      <c r="J80" s="4"/>
      <c r="K80" s="4">
        <v>210</v>
      </c>
      <c r="L80" s="4">
        <v>25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99398</v>
      </c>
      <c r="X80" s="4">
        <v>1</v>
      </c>
      <c r="Y80" s="4">
        <v>99398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50700</v>
      </c>
      <c r="G81" s="4" t="s">
        <v>174</v>
      </c>
      <c r="H81" s="4" t="s">
        <v>175</v>
      </c>
      <c r="I81" s="4"/>
      <c r="J81" s="4"/>
      <c r="K81" s="4">
        <v>211</v>
      </c>
      <c r="L81" s="4">
        <v>26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50700</v>
      </c>
      <c r="X81" s="4">
        <v>1</v>
      </c>
      <c r="Y81" s="4">
        <v>50700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701457</v>
      </c>
      <c r="G82" s="4" t="s">
        <v>176</v>
      </c>
      <c r="H82" s="4" t="s">
        <v>177</v>
      </c>
      <c r="I82" s="4"/>
      <c r="J82" s="4"/>
      <c r="K82" s="4">
        <v>224</v>
      </c>
      <c r="L82" s="4">
        <v>27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701457</v>
      </c>
      <c r="X82" s="4">
        <v>1</v>
      </c>
      <c r="Y82" s="4">
        <v>701457</v>
      </c>
      <c r="Z82" s="4"/>
      <c r="AA82" s="4"/>
      <c r="AB82" s="4"/>
    </row>
    <row r="84" spans="1:206" x14ac:dyDescent="0.2">
      <c r="A84" s="2">
        <v>51</v>
      </c>
      <c r="B84" s="2">
        <f>B12</f>
        <v>136</v>
      </c>
      <c r="C84" s="2">
        <f>A12</f>
        <v>1</v>
      </c>
      <c r="D84" s="2">
        <f>ROW(A12)</f>
        <v>12</v>
      </c>
      <c r="E84" s="2"/>
      <c r="F84" s="2" t="str">
        <f>IF(F12&lt;&gt;"",F12,"")</f>
        <v>5.9.2.2 Отделка МОП. Таблички, декоративные элементы.</v>
      </c>
      <c r="G84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84" s="2">
        <v>0</v>
      </c>
      <c r="I84" s="2"/>
      <c r="J84" s="2"/>
      <c r="K84" s="2"/>
      <c r="L84" s="2"/>
      <c r="M84" s="2"/>
      <c r="N84" s="2"/>
      <c r="O84" s="2">
        <f t="shared" ref="O84:T84" si="55">ROUND(O54,0)</f>
        <v>551359</v>
      </c>
      <c r="P84" s="2">
        <f t="shared" si="55"/>
        <v>449821</v>
      </c>
      <c r="Q84" s="2">
        <f t="shared" si="55"/>
        <v>6957</v>
      </c>
      <c r="R84" s="2">
        <f t="shared" si="55"/>
        <v>3039</v>
      </c>
      <c r="S84" s="2">
        <f t="shared" si="55"/>
        <v>94581</v>
      </c>
      <c r="T84" s="2">
        <f t="shared" si="55"/>
        <v>0</v>
      </c>
      <c r="U84" s="2">
        <f>U54</f>
        <v>222.52843999999999</v>
      </c>
      <c r="V84" s="2">
        <f>V54</f>
        <v>5.4462080000000004</v>
      </c>
      <c r="W84" s="2">
        <f>ROUND(W54,0)</f>
        <v>0</v>
      </c>
      <c r="X84" s="2">
        <f>ROUND(X54,0)</f>
        <v>99398</v>
      </c>
      <c r="Y84" s="2">
        <f>ROUND(Y54,0)</f>
        <v>50700</v>
      </c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>
        <f t="shared" ref="AO84:BD84" si="56">ROUND(AO54,0)</f>
        <v>0</v>
      </c>
      <c r="AP84" s="2">
        <f t="shared" si="56"/>
        <v>0</v>
      </c>
      <c r="AQ84" s="2">
        <f t="shared" si="56"/>
        <v>0</v>
      </c>
      <c r="AR84" s="2">
        <f t="shared" si="56"/>
        <v>701457</v>
      </c>
      <c r="AS84" s="2">
        <f t="shared" si="56"/>
        <v>701457</v>
      </c>
      <c r="AT84" s="2">
        <f t="shared" si="56"/>
        <v>0</v>
      </c>
      <c r="AU84" s="2">
        <f t="shared" si="56"/>
        <v>0</v>
      </c>
      <c r="AV84" s="2">
        <f t="shared" si="56"/>
        <v>449821</v>
      </c>
      <c r="AW84" s="2">
        <f t="shared" si="56"/>
        <v>449821</v>
      </c>
      <c r="AX84" s="2">
        <f t="shared" si="56"/>
        <v>0</v>
      </c>
      <c r="AY84" s="2">
        <f t="shared" si="56"/>
        <v>449821</v>
      </c>
      <c r="AZ84" s="2">
        <f t="shared" si="56"/>
        <v>0</v>
      </c>
      <c r="BA84" s="2">
        <f t="shared" si="56"/>
        <v>0</v>
      </c>
      <c r="BB84" s="2">
        <f t="shared" si="56"/>
        <v>0</v>
      </c>
      <c r="BC84" s="2">
        <f t="shared" si="56"/>
        <v>0</v>
      </c>
      <c r="BD84" s="2">
        <f t="shared" si="56"/>
        <v>0</v>
      </c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201</v>
      </c>
      <c r="F86" s="4">
        <f>ROUND(Source!O84,O86)</f>
        <v>551359</v>
      </c>
      <c r="G86" s="4" t="s">
        <v>124</v>
      </c>
      <c r="H86" s="4" t="s">
        <v>125</v>
      </c>
      <c r="I86" s="4"/>
      <c r="J86" s="4"/>
      <c r="K86" s="4">
        <v>201</v>
      </c>
      <c r="L86" s="4">
        <v>1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551359</v>
      </c>
      <c r="X86" s="4">
        <v>1</v>
      </c>
      <c r="Y86" s="4">
        <v>551359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202</v>
      </c>
      <c r="F87" s="4">
        <f>ROUND(Source!P84,O87)</f>
        <v>449821</v>
      </c>
      <c r="G87" s="4" t="s">
        <v>126</v>
      </c>
      <c r="H87" s="4" t="s">
        <v>127</v>
      </c>
      <c r="I87" s="4"/>
      <c r="J87" s="4"/>
      <c r="K87" s="4">
        <v>202</v>
      </c>
      <c r="L87" s="4">
        <v>2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449821</v>
      </c>
      <c r="X87" s="4">
        <v>1</v>
      </c>
      <c r="Y87" s="4">
        <v>449821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222</v>
      </c>
      <c r="F88" s="4">
        <f>ROUND(Source!AO84,O88)</f>
        <v>0</v>
      </c>
      <c r="G88" s="4" t="s">
        <v>128</v>
      </c>
      <c r="H88" s="4" t="s">
        <v>129</v>
      </c>
      <c r="I88" s="4"/>
      <c r="J88" s="4"/>
      <c r="K88" s="4">
        <v>222</v>
      </c>
      <c r="L88" s="4">
        <v>3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225</v>
      </c>
      <c r="F89" s="4">
        <f>ROUND(Source!AV84,O89)</f>
        <v>449821</v>
      </c>
      <c r="G89" s="4" t="s">
        <v>130</v>
      </c>
      <c r="H89" s="4" t="s">
        <v>131</v>
      </c>
      <c r="I89" s="4"/>
      <c r="J89" s="4"/>
      <c r="K89" s="4">
        <v>225</v>
      </c>
      <c r="L89" s="4">
        <v>4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449821</v>
      </c>
      <c r="X89" s="4">
        <v>1</v>
      </c>
      <c r="Y89" s="4">
        <v>449821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226</v>
      </c>
      <c r="F90" s="4">
        <f>ROUND(Source!AW84,O90)</f>
        <v>449821</v>
      </c>
      <c r="G90" s="4" t="s">
        <v>132</v>
      </c>
      <c r="H90" s="4" t="s">
        <v>133</v>
      </c>
      <c r="I90" s="4"/>
      <c r="J90" s="4"/>
      <c r="K90" s="4">
        <v>226</v>
      </c>
      <c r="L90" s="4">
        <v>5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449821</v>
      </c>
      <c r="X90" s="4">
        <v>1</v>
      </c>
      <c r="Y90" s="4">
        <v>449821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227</v>
      </c>
      <c r="F91" s="4">
        <f>ROUND(Source!AX84,O91)</f>
        <v>0</v>
      </c>
      <c r="G91" s="4" t="s">
        <v>134</v>
      </c>
      <c r="H91" s="4" t="s">
        <v>135</v>
      </c>
      <c r="I91" s="4"/>
      <c r="J91" s="4"/>
      <c r="K91" s="4">
        <v>227</v>
      </c>
      <c r="L91" s="4">
        <v>6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228</v>
      </c>
      <c r="F92" s="4">
        <f>ROUND(Source!AY84,O92)</f>
        <v>449821</v>
      </c>
      <c r="G92" s="4" t="s">
        <v>136</v>
      </c>
      <c r="H92" s="4" t="s">
        <v>137</v>
      </c>
      <c r="I92" s="4"/>
      <c r="J92" s="4"/>
      <c r="K92" s="4">
        <v>228</v>
      </c>
      <c r="L92" s="4">
        <v>7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449821</v>
      </c>
      <c r="X92" s="4">
        <v>1</v>
      </c>
      <c r="Y92" s="4">
        <v>449821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216</v>
      </c>
      <c r="F93" s="4">
        <f>ROUND(Source!AP84,O93)</f>
        <v>0</v>
      </c>
      <c r="G93" s="4" t="s">
        <v>138</v>
      </c>
      <c r="H93" s="4" t="s">
        <v>139</v>
      </c>
      <c r="I93" s="4"/>
      <c r="J93" s="4"/>
      <c r="K93" s="4">
        <v>216</v>
      </c>
      <c r="L93" s="4">
        <v>8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223</v>
      </c>
      <c r="F94" s="4">
        <f>ROUND(Source!AQ84,O94)</f>
        <v>0</v>
      </c>
      <c r="G94" s="4" t="s">
        <v>140</v>
      </c>
      <c r="H94" s="4" t="s">
        <v>141</v>
      </c>
      <c r="I94" s="4"/>
      <c r="J94" s="4"/>
      <c r="K94" s="4">
        <v>223</v>
      </c>
      <c r="L94" s="4">
        <v>9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229</v>
      </c>
      <c r="F95" s="4">
        <f>ROUND(Source!AZ84,O95)</f>
        <v>0</v>
      </c>
      <c r="G95" s="4" t="s">
        <v>142</v>
      </c>
      <c r="H95" s="4" t="s">
        <v>143</v>
      </c>
      <c r="I95" s="4"/>
      <c r="J95" s="4"/>
      <c r="K95" s="4">
        <v>229</v>
      </c>
      <c r="L95" s="4">
        <v>10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203</v>
      </c>
      <c r="F96" s="4">
        <f>ROUND(Source!Q84,O96)</f>
        <v>6957</v>
      </c>
      <c r="G96" s="4" t="s">
        <v>144</v>
      </c>
      <c r="H96" s="4" t="s">
        <v>145</v>
      </c>
      <c r="I96" s="4"/>
      <c r="J96" s="4"/>
      <c r="K96" s="4">
        <v>203</v>
      </c>
      <c r="L96" s="4">
        <v>11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6957</v>
      </c>
      <c r="X96" s="4">
        <v>1</v>
      </c>
      <c r="Y96" s="4">
        <v>6957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231</v>
      </c>
      <c r="F97" s="4">
        <f>ROUND(Source!BB84,O97)</f>
        <v>0</v>
      </c>
      <c r="G97" s="4" t="s">
        <v>146</v>
      </c>
      <c r="H97" s="4" t="s">
        <v>147</v>
      </c>
      <c r="I97" s="4"/>
      <c r="J97" s="4"/>
      <c r="K97" s="4">
        <v>231</v>
      </c>
      <c r="L97" s="4">
        <v>12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204</v>
      </c>
      <c r="F98" s="4">
        <f>ROUND(Source!R84,O98)</f>
        <v>3039</v>
      </c>
      <c r="G98" s="4" t="s">
        <v>148</v>
      </c>
      <c r="H98" s="4" t="s">
        <v>149</v>
      </c>
      <c r="I98" s="4"/>
      <c r="J98" s="4"/>
      <c r="K98" s="4">
        <v>204</v>
      </c>
      <c r="L98" s="4">
        <v>13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3039</v>
      </c>
      <c r="X98" s="4">
        <v>1</v>
      </c>
      <c r="Y98" s="4">
        <v>3039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205</v>
      </c>
      <c r="F99" s="4">
        <f>ROUND(Source!S84,O99)</f>
        <v>94581</v>
      </c>
      <c r="G99" s="4" t="s">
        <v>150</v>
      </c>
      <c r="H99" s="4" t="s">
        <v>151</v>
      </c>
      <c r="I99" s="4"/>
      <c r="J99" s="4"/>
      <c r="K99" s="4">
        <v>205</v>
      </c>
      <c r="L99" s="4">
        <v>14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94581</v>
      </c>
      <c r="X99" s="4">
        <v>1</v>
      </c>
      <c r="Y99" s="4">
        <v>94581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232</v>
      </c>
      <c r="F100" s="4">
        <f>ROUND(Source!BC84,O100)</f>
        <v>0</v>
      </c>
      <c r="G100" s="4" t="s">
        <v>152</v>
      </c>
      <c r="H100" s="4" t="s">
        <v>153</v>
      </c>
      <c r="I100" s="4"/>
      <c r="J100" s="4"/>
      <c r="K100" s="4">
        <v>232</v>
      </c>
      <c r="L100" s="4">
        <v>15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214</v>
      </c>
      <c r="F101" s="4">
        <f>ROUND(Source!AS84,O101)</f>
        <v>701457</v>
      </c>
      <c r="G101" s="4" t="s">
        <v>154</v>
      </c>
      <c r="H101" s="4" t="s">
        <v>155</v>
      </c>
      <c r="I101" s="4"/>
      <c r="J101" s="4"/>
      <c r="K101" s="4">
        <v>214</v>
      </c>
      <c r="L101" s="4">
        <v>16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701457</v>
      </c>
      <c r="X101" s="4">
        <v>1</v>
      </c>
      <c r="Y101" s="4">
        <v>701457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215</v>
      </c>
      <c r="F102" s="4">
        <f>ROUND(Source!AT84,O102)</f>
        <v>0</v>
      </c>
      <c r="G102" s="4" t="s">
        <v>156</v>
      </c>
      <c r="H102" s="4" t="s">
        <v>157</v>
      </c>
      <c r="I102" s="4"/>
      <c r="J102" s="4"/>
      <c r="K102" s="4">
        <v>215</v>
      </c>
      <c r="L102" s="4">
        <v>17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217</v>
      </c>
      <c r="F103" s="4">
        <f>ROUND(Source!AU84,O103)</f>
        <v>0</v>
      </c>
      <c r="G103" s="4" t="s">
        <v>158</v>
      </c>
      <c r="H103" s="4" t="s">
        <v>159</v>
      </c>
      <c r="I103" s="4"/>
      <c r="J103" s="4"/>
      <c r="K103" s="4">
        <v>217</v>
      </c>
      <c r="L103" s="4">
        <v>18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230</v>
      </c>
      <c r="F104" s="4">
        <f>ROUND(Source!BA84,O104)</f>
        <v>0</v>
      </c>
      <c r="G104" s="4" t="s">
        <v>160</v>
      </c>
      <c r="H104" s="4" t="s">
        <v>161</v>
      </c>
      <c r="I104" s="4"/>
      <c r="J104" s="4"/>
      <c r="K104" s="4">
        <v>230</v>
      </c>
      <c r="L104" s="4">
        <v>19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206</v>
      </c>
      <c r="F105" s="4">
        <f>ROUND(Source!T84,O105)</f>
        <v>0</v>
      </c>
      <c r="G105" s="4" t="s">
        <v>162</v>
      </c>
      <c r="H105" s="4" t="s">
        <v>163</v>
      </c>
      <c r="I105" s="4"/>
      <c r="J105" s="4"/>
      <c r="K105" s="4">
        <v>206</v>
      </c>
      <c r="L105" s="4">
        <v>20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207</v>
      </c>
      <c r="F106" s="4">
        <f>ROUND(Source!U84,O106)</f>
        <v>222.52843999999999</v>
      </c>
      <c r="G106" s="4" t="s">
        <v>164</v>
      </c>
      <c r="H106" s="4" t="s">
        <v>165</v>
      </c>
      <c r="I106" s="4"/>
      <c r="J106" s="4"/>
      <c r="K106" s="4">
        <v>207</v>
      </c>
      <c r="L106" s="4">
        <v>21</v>
      </c>
      <c r="M106" s="4">
        <v>3</v>
      </c>
      <c r="N106" s="4" t="s">
        <v>6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222.52843999999999</v>
      </c>
      <c r="X106" s="4">
        <v>1</v>
      </c>
      <c r="Y106" s="4">
        <v>222.52843999999999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208</v>
      </c>
      <c r="F107" s="4">
        <f>ROUND(Source!V84,O107)</f>
        <v>5.4462080000000004</v>
      </c>
      <c r="G107" s="4" t="s">
        <v>166</v>
      </c>
      <c r="H107" s="4" t="s">
        <v>167</v>
      </c>
      <c r="I107" s="4"/>
      <c r="J107" s="4"/>
      <c r="K107" s="4">
        <v>208</v>
      </c>
      <c r="L107" s="4">
        <v>22</v>
      </c>
      <c r="M107" s="4">
        <v>3</v>
      </c>
      <c r="N107" s="4" t="s">
        <v>6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5.4462080000000004</v>
      </c>
      <c r="X107" s="4">
        <v>1</v>
      </c>
      <c r="Y107" s="4">
        <v>5.4462080000000004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209</v>
      </c>
      <c r="F108" s="4">
        <f>ROUND(Source!W84,O108)</f>
        <v>0</v>
      </c>
      <c r="G108" s="4" t="s">
        <v>168</v>
      </c>
      <c r="H108" s="4" t="s">
        <v>169</v>
      </c>
      <c r="I108" s="4"/>
      <c r="J108" s="4"/>
      <c r="K108" s="4">
        <v>209</v>
      </c>
      <c r="L108" s="4">
        <v>23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233</v>
      </c>
      <c r="F109" s="4">
        <f>ROUND(Source!BD84,O109)</f>
        <v>0</v>
      </c>
      <c r="G109" s="4" t="s">
        <v>170</v>
      </c>
      <c r="H109" s="4" t="s">
        <v>171</v>
      </c>
      <c r="I109" s="4"/>
      <c r="J109" s="4"/>
      <c r="K109" s="4">
        <v>233</v>
      </c>
      <c r="L109" s="4">
        <v>24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210</v>
      </c>
      <c r="F110" s="4">
        <f>ROUND(Source!X84,O110)</f>
        <v>99398</v>
      </c>
      <c r="G110" s="4" t="s">
        <v>172</v>
      </c>
      <c r="H110" s="4" t="s">
        <v>173</v>
      </c>
      <c r="I110" s="4"/>
      <c r="J110" s="4"/>
      <c r="K110" s="4">
        <v>210</v>
      </c>
      <c r="L110" s="4">
        <v>25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99398</v>
      </c>
      <c r="X110" s="4">
        <v>1</v>
      </c>
      <c r="Y110" s="4">
        <v>99398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211</v>
      </c>
      <c r="F111" s="4">
        <f>ROUND(Source!Y84,O111)</f>
        <v>50700</v>
      </c>
      <c r="G111" s="4" t="s">
        <v>174</v>
      </c>
      <c r="H111" s="4" t="s">
        <v>175</v>
      </c>
      <c r="I111" s="4"/>
      <c r="J111" s="4"/>
      <c r="K111" s="4">
        <v>211</v>
      </c>
      <c r="L111" s="4">
        <v>26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50700</v>
      </c>
      <c r="X111" s="4">
        <v>1</v>
      </c>
      <c r="Y111" s="4">
        <v>50700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224</v>
      </c>
      <c r="F112" s="4">
        <f>ROUND(Source!AR84,O112)</f>
        <v>701457</v>
      </c>
      <c r="G112" s="4" t="s">
        <v>176</v>
      </c>
      <c r="H112" s="4" t="s">
        <v>177</v>
      </c>
      <c r="I112" s="4"/>
      <c r="J112" s="4"/>
      <c r="K112" s="4">
        <v>224</v>
      </c>
      <c r="L112" s="4">
        <v>27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701457</v>
      </c>
      <c r="X112" s="4">
        <v>1</v>
      </c>
      <c r="Y112" s="4">
        <v>701457</v>
      </c>
      <c r="Z112" s="4"/>
      <c r="AA112" s="4"/>
      <c r="AB112" s="4"/>
    </row>
    <row r="115" spans="1:16" x14ac:dyDescent="0.2">
      <c r="A115">
        <v>70</v>
      </c>
      <c r="B115">
        <v>1</v>
      </c>
      <c r="D115">
        <v>1</v>
      </c>
      <c r="E115" t="s">
        <v>178</v>
      </c>
      <c r="F115" t="s">
        <v>179</v>
      </c>
      <c r="G115">
        <v>1</v>
      </c>
      <c r="H115">
        <v>0</v>
      </c>
      <c r="I115" t="s">
        <v>6</v>
      </c>
      <c r="J115">
        <v>1</v>
      </c>
      <c r="K115">
        <v>0</v>
      </c>
      <c r="L115" t="s">
        <v>6</v>
      </c>
      <c r="M115" t="s">
        <v>6</v>
      </c>
      <c r="N115">
        <v>0</v>
      </c>
      <c r="P115" t="s">
        <v>180</v>
      </c>
    </row>
    <row r="116" spans="1:16" x14ac:dyDescent="0.2">
      <c r="A116">
        <v>70</v>
      </c>
      <c r="B116">
        <v>1</v>
      </c>
      <c r="D116">
        <v>2</v>
      </c>
      <c r="E116" t="s">
        <v>181</v>
      </c>
      <c r="F116" t="s">
        <v>182</v>
      </c>
      <c r="G116">
        <v>0</v>
      </c>
      <c r="H116">
        <v>0</v>
      </c>
      <c r="I116" t="s">
        <v>6</v>
      </c>
      <c r="J116">
        <v>1</v>
      </c>
      <c r="K116">
        <v>0</v>
      </c>
      <c r="L116" t="s">
        <v>6</v>
      </c>
      <c r="M116" t="s">
        <v>6</v>
      </c>
      <c r="N116">
        <v>0</v>
      </c>
      <c r="P116" t="s">
        <v>183</v>
      </c>
    </row>
    <row r="117" spans="1:16" x14ac:dyDescent="0.2">
      <c r="A117">
        <v>70</v>
      </c>
      <c r="B117">
        <v>1</v>
      </c>
      <c r="D117">
        <v>3</v>
      </c>
      <c r="E117" t="s">
        <v>184</v>
      </c>
      <c r="F117" t="s">
        <v>185</v>
      </c>
      <c r="G117">
        <v>0</v>
      </c>
      <c r="H117">
        <v>0</v>
      </c>
      <c r="I117" t="s">
        <v>6</v>
      </c>
      <c r="J117">
        <v>1</v>
      </c>
      <c r="K117">
        <v>0</v>
      </c>
      <c r="L117" t="s">
        <v>6</v>
      </c>
      <c r="M117" t="s">
        <v>6</v>
      </c>
      <c r="N117">
        <v>0</v>
      </c>
      <c r="P117" t="s">
        <v>186</v>
      </c>
    </row>
    <row r="118" spans="1:16" x14ac:dyDescent="0.2">
      <c r="A118">
        <v>70</v>
      </c>
      <c r="B118">
        <v>1</v>
      </c>
      <c r="D118">
        <v>4</v>
      </c>
      <c r="E118" t="s">
        <v>187</v>
      </c>
      <c r="F118" t="s">
        <v>188</v>
      </c>
      <c r="G118">
        <v>1</v>
      </c>
      <c r="H118">
        <v>0</v>
      </c>
      <c r="I118" t="s">
        <v>6</v>
      </c>
      <c r="J118">
        <v>2</v>
      </c>
      <c r="K118">
        <v>0</v>
      </c>
      <c r="L118" t="s">
        <v>6</v>
      </c>
      <c r="M118" t="s">
        <v>6</v>
      </c>
      <c r="N118">
        <v>0</v>
      </c>
      <c r="P118" t="s">
        <v>6</v>
      </c>
    </row>
    <row r="119" spans="1:16" x14ac:dyDescent="0.2">
      <c r="A119">
        <v>70</v>
      </c>
      <c r="B119">
        <v>1</v>
      </c>
      <c r="D119">
        <v>5</v>
      </c>
      <c r="E119" t="s">
        <v>189</v>
      </c>
      <c r="F119" t="s">
        <v>190</v>
      </c>
      <c r="G119">
        <v>0</v>
      </c>
      <c r="H119">
        <v>0</v>
      </c>
      <c r="I119" t="s">
        <v>6</v>
      </c>
      <c r="J119">
        <v>2</v>
      </c>
      <c r="K119">
        <v>0</v>
      </c>
      <c r="L119" t="s">
        <v>6</v>
      </c>
      <c r="M119" t="s">
        <v>6</v>
      </c>
      <c r="N119">
        <v>0</v>
      </c>
      <c r="P119" t="s">
        <v>6</v>
      </c>
    </row>
    <row r="120" spans="1:16" x14ac:dyDescent="0.2">
      <c r="A120">
        <v>70</v>
      </c>
      <c r="B120">
        <v>1</v>
      </c>
      <c r="D120">
        <v>6</v>
      </c>
      <c r="E120" t="s">
        <v>191</v>
      </c>
      <c r="F120" t="s">
        <v>192</v>
      </c>
      <c r="G120">
        <v>0</v>
      </c>
      <c r="H120">
        <v>0</v>
      </c>
      <c r="I120" t="s">
        <v>6</v>
      </c>
      <c r="J120">
        <v>2</v>
      </c>
      <c r="K120">
        <v>0</v>
      </c>
      <c r="L120" t="s">
        <v>6</v>
      </c>
      <c r="M120" t="s">
        <v>6</v>
      </c>
      <c r="N120">
        <v>0</v>
      </c>
      <c r="P120" t="s">
        <v>6</v>
      </c>
    </row>
    <row r="121" spans="1:16" x14ac:dyDescent="0.2">
      <c r="A121">
        <v>70</v>
      </c>
      <c r="B121">
        <v>1</v>
      </c>
      <c r="D121">
        <v>7</v>
      </c>
      <c r="E121" t="s">
        <v>193</v>
      </c>
      <c r="F121" t="s">
        <v>194</v>
      </c>
      <c r="G121">
        <v>0</v>
      </c>
      <c r="H121">
        <v>0</v>
      </c>
      <c r="I121" t="s">
        <v>195</v>
      </c>
      <c r="J121">
        <v>0</v>
      </c>
      <c r="K121">
        <v>0</v>
      </c>
      <c r="L121" t="s">
        <v>6</v>
      </c>
      <c r="M121" t="s">
        <v>6</v>
      </c>
      <c r="N121">
        <v>0</v>
      </c>
      <c r="P121" t="s">
        <v>196</v>
      </c>
    </row>
    <row r="122" spans="1:16" x14ac:dyDescent="0.2">
      <c r="A122">
        <v>70</v>
      </c>
      <c r="B122">
        <v>1</v>
      </c>
      <c r="D122">
        <v>8</v>
      </c>
      <c r="E122" t="s">
        <v>197</v>
      </c>
      <c r="F122" t="s">
        <v>198</v>
      </c>
      <c r="G122">
        <v>0</v>
      </c>
      <c r="H122">
        <v>0</v>
      </c>
      <c r="I122" t="s">
        <v>199</v>
      </c>
      <c r="J122">
        <v>0</v>
      </c>
      <c r="K122">
        <v>0</v>
      </c>
      <c r="L122" t="s">
        <v>6</v>
      </c>
      <c r="M122" t="s">
        <v>6</v>
      </c>
      <c r="N122">
        <v>0</v>
      </c>
      <c r="P122" t="s">
        <v>197</v>
      </c>
    </row>
    <row r="123" spans="1:16" x14ac:dyDescent="0.2">
      <c r="A123">
        <v>70</v>
      </c>
      <c r="B123">
        <v>1</v>
      </c>
      <c r="D123">
        <v>9</v>
      </c>
      <c r="E123" t="s">
        <v>200</v>
      </c>
      <c r="F123" t="s">
        <v>201</v>
      </c>
      <c r="G123">
        <v>0</v>
      </c>
      <c r="H123">
        <v>0</v>
      </c>
      <c r="I123" t="s">
        <v>202</v>
      </c>
      <c r="J123">
        <v>0</v>
      </c>
      <c r="K123">
        <v>0</v>
      </c>
      <c r="L123" t="s">
        <v>6</v>
      </c>
      <c r="M123" t="s">
        <v>6</v>
      </c>
      <c r="N123">
        <v>0</v>
      </c>
      <c r="P123" t="s">
        <v>203</v>
      </c>
    </row>
    <row r="124" spans="1:16" x14ac:dyDescent="0.2">
      <c r="A124">
        <v>70</v>
      </c>
      <c r="B124">
        <v>1</v>
      </c>
      <c r="D124">
        <v>10</v>
      </c>
      <c r="E124" t="s">
        <v>204</v>
      </c>
      <c r="F124" t="s">
        <v>205</v>
      </c>
      <c r="G124">
        <v>0</v>
      </c>
      <c r="H124">
        <v>0</v>
      </c>
      <c r="I124" t="s">
        <v>206</v>
      </c>
      <c r="J124">
        <v>0</v>
      </c>
      <c r="K124">
        <v>0</v>
      </c>
      <c r="L124" t="s">
        <v>6</v>
      </c>
      <c r="M124" t="s">
        <v>6</v>
      </c>
      <c r="N124">
        <v>0</v>
      </c>
      <c r="P124" t="s">
        <v>207</v>
      </c>
    </row>
    <row r="125" spans="1:16" x14ac:dyDescent="0.2">
      <c r="A125">
        <v>70</v>
      </c>
      <c r="B125">
        <v>1</v>
      </c>
      <c r="D125">
        <v>11</v>
      </c>
      <c r="E125" t="s">
        <v>208</v>
      </c>
      <c r="F125" t="s">
        <v>209</v>
      </c>
      <c r="G125">
        <v>0</v>
      </c>
      <c r="H125">
        <v>0</v>
      </c>
      <c r="I125" t="s">
        <v>210</v>
      </c>
      <c r="J125">
        <v>0</v>
      </c>
      <c r="K125">
        <v>0</v>
      </c>
      <c r="L125" t="s">
        <v>6</v>
      </c>
      <c r="M125" t="s">
        <v>6</v>
      </c>
      <c r="N125">
        <v>0</v>
      </c>
      <c r="P125" t="s">
        <v>211</v>
      </c>
    </row>
    <row r="126" spans="1:16" x14ac:dyDescent="0.2">
      <c r="A126">
        <v>70</v>
      </c>
      <c r="B126">
        <v>1</v>
      </c>
      <c r="D126">
        <v>12</v>
      </c>
      <c r="E126" t="s">
        <v>212</v>
      </c>
      <c r="F126" t="s">
        <v>213</v>
      </c>
      <c r="G126">
        <v>0</v>
      </c>
      <c r="H126">
        <v>0</v>
      </c>
      <c r="I126" t="s">
        <v>6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214</v>
      </c>
    </row>
    <row r="127" spans="1:16" x14ac:dyDescent="0.2">
      <c r="A127">
        <v>70</v>
      </c>
      <c r="B127">
        <v>1</v>
      </c>
      <c r="D127">
        <v>1</v>
      </c>
      <c r="E127" t="s">
        <v>215</v>
      </c>
      <c r="F127" t="s">
        <v>216</v>
      </c>
      <c r="G127">
        <v>0.9</v>
      </c>
      <c r="H127">
        <v>1</v>
      </c>
      <c r="I127" t="s">
        <v>217</v>
      </c>
      <c r="J127">
        <v>0</v>
      </c>
      <c r="K127">
        <v>0</v>
      </c>
      <c r="L127" t="s">
        <v>6</v>
      </c>
      <c r="M127" t="s">
        <v>6</v>
      </c>
      <c r="N127">
        <v>0</v>
      </c>
      <c r="P127" t="s">
        <v>218</v>
      </c>
    </row>
    <row r="128" spans="1:16" x14ac:dyDescent="0.2">
      <c r="A128">
        <v>70</v>
      </c>
      <c r="B128">
        <v>1</v>
      </c>
      <c r="D128">
        <v>2</v>
      </c>
      <c r="E128" t="s">
        <v>219</v>
      </c>
      <c r="F128" t="s">
        <v>220</v>
      </c>
      <c r="G128">
        <v>0.85</v>
      </c>
      <c r="H128">
        <v>1</v>
      </c>
      <c r="I128" t="s">
        <v>221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222</v>
      </c>
    </row>
    <row r="129" spans="1:40" x14ac:dyDescent="0.2">
      <c r="A129">
        <v>70</v>
      </c>
      <c r="B129">
        <v>1</v>
      </c>
      <c r="D129">
        <v>3</v>
      </c>
      <c r="E129" t="s">
        <v>223</v>
      </c>
      <c r="F129" t="s">
        <v>224</v>
      </c>
      <c r="G129">
        <v>1.03</v>
      </c>
      <c r="H129">
        <v>0</v>
      </c>
      <c r="I129" t="s">
        <v>6</v>
      </c>
      <c r="J129">
        <v>0</v>
      </c>
      <c r="K129">
        <v>0</v>
      </c>
      <c r="L129" t="s">
        <v>6</v>
      </c>
      <c r="M129" t="s">
        <v>6</v>
      </c>
      <c r="N129">
        <v>0</v>
      </c>
      <c r="P129" t="s">
        <v>225</v>
      </c>
    </row>
    <row r="130" spans="1:40" x14ac:dyDescent="0.2">
      <c r="A130">
        <v>70</v>
      </c>
      <c r="B130">
        <v>1</v>
      </c>
      <c r="D130">
        <v>4</v>
      </c>
      <c r="E130" t="s">
        <v>226</v>
      </c>
      <c r="F130" t="s">
        <v>227</v>
      </c>
      <c r="G130">
        <v>1.0900000000000001</v>
      </c>
      <c r="H130">
        <v>0</v>
      </c>
      <c r="I130" t="s">
        <v>6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228</v>
      </c>
    </row>
    <row r="131" spans="1:40" x14ac:dyDescent="0.2">
      <c r="A131">
        <v>70</v>
      </c>
      <c r="B131">
        <v>1</v>
      </c>
      <c r="D131">
        <v>5</v>
      </c>
      <c r="E131" t="s">
        <v>229</v>
      </c>
      <c r="F131" t="s">
        <v>230</v>
      </c>
      <c r="G131">
        <v>7</v>
      </c>
      <c r="H131">
        <v>0</v>
      </c>
      <c r="I131" t="s">
        <v>6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6</v>
      </c>
    </row>
    <row r="132" spans="1:40" x14ac:dyDescent="0.2">
      <c r="A132">
        <v>70</v>
      </c>
      <c r="B132">
        <v>1</v>
      </c>
      <c r="D132">
        <v>6</v>
      </c>
      <c r="E132" t="s">
        <v>231</v>
      </c>
      <c r="F132" t="s">
        <v>6</v>
      </c>
      <c r="G132">
        <v>2</v>
      </c>
      <c r="H132">
        <v>0</v>
      </c>
      <c r="I132" t="s">
        <v>6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6</v>
      </c>
    </row>
    <row r="134" spans="1:40" x14ac:dyDescent="0.2">
      <c r="A134">
        <v>-1</v>
      </c>
    </row>
    <row r="136" spans="1:40" x14ac:dyDescent="0.2">
      <c r="A136" s="3">
        <v>75</v>
      </c>
      <c r="B136" s="3" t="s">
        <v>232</v>
      </c>
      <c r="C136" s="3">
        <v>2026</v>
      </c>
      <c r="D136" s="3">
        <v>2</v>
      </c>
      <c r="E136" s="3">
        <v>0</v>
      </c>
      <c r="F136" s="3">
        <v>0</v>
      </c>
      <c r="G136" s="3">
        <v>0</v>
      </c>
      <c r="H136" s="3">
        <v>1</v>
      </c>
      <c r="I136" s="3">
        <v>0</v>
      </c>
      <c r="J136" s="3">
        <v>4</v>
      </c>
      <c r="K136" s="3">
        <v>0</v>
      </c>
      <c r="L136" s="3">
        <v>0</v>
      </c>
      <c r="M136" s="3">
        <v>0</v>
      </c>
      <c r="N136" s="3">
        <v>92816861</v>
      </c>
      <c r="O136" s="3">
        <v>1</v>
      </c>
    </row>
    <row r="137" spans="1:40" x14ac:dyDescent="0.2">
      <c r="A137" s="5">
        <v>3</v>
      </c>
      <c r="B137" s="5" t="s">
        <v>233</v>
      </c>
      <c r="C137" s="5">
        <v>1</v>
      </c>
      <c r="D137" s="5">
        <v>9.92</v>
      </c>
      <c r="E137" s="5">
        <v>15.72</v>
      </c>
      <c r="F137" s="5">
        <v>44.85</v>
      </c>
      <c r="G137" s="5">
        <v>44.85</v>
      </c>
      <c r="H137" s="5">
        <v>1</v>
      </c>
      <c r="I137" s="5">
        <v>1</v>
      </c>
      <c r="J137" s="5">
        <v>2</v>
      </c>
      <c r="K137" s="5">
        <v>1</v>
      </c>
      <c r="L137" s="5">
        <v>15.72</v>
      </c>
      <c r="M137" s="5">
        <v>1</v>
      </c>
      <c r="N137" s="5">
        <v>9.92</v>
      </c>
      <c r="O137" s="5">
        <v>1</v>
      </c>
      <c r="P137" s="5">
        <v>1</v>
      </c>
      <c r="Q137" s="5">
        <v>1</v>
      </c>
      <c r="R137" s="5">
        <v>15.72</v>
      </c>
      <c r="S137" s="5" t="s">
        <v>6</v>
      </c>
      <c r="T137" s="5" t="s">
        <v>6</v>
      </c>
      <c r="U137" s="5" t="s">
        <v>6</v>
      </c>
      <c r="V137" s="5" t="s">
        <v>6</v>
      </c>
      <c r="W137" s="5" t="s">
        <v>6</v>
      </c>
      <c r="X137" s="5" t="s">
        <v>6</v>
      </c>
      <c r="Y137" s="5" t="s">
        <v>6</v>
      </c>
      <c r="Z137" s="5" t="s">
        <v>6</v>
      </c>
      <c r="AA137" s="5" t="s">
        <v>6</v>
      </c>
      <c r="AB137" s="5" t="s">
        <v>6</v>
      </c>
      <c r="AC137" s="5" t="s">
        <v>6</v>
      </c>
      <c r="AD137" s="5" t="s">
        <v>6</v>
      </c>
      <c r="AE137" s="5" t="s">
        <v>6</v>
      </c>
      <c r="AF137" s="5" t="s">
        <v>6</v>
      </c>
      <c r="AG137" s="5" t="s">
        <v>6</v>
      </c>
      <c r="AH137" s="5" t="s">
        <v>6</v>
      </c>
      <c r="AI137" s="5"/>
      <c r="AJ137" s="5"/>
      <c r="AK137" s="5"/>
      <c r="AL137" s="5"/>
      <c r="AM137" s="5"/>
      <c r="AN137" s="5">
        <v>92816862</v>
      </c>
    </row>
    <row r="141" spans="1:40" x14ac:dyDescent="0.2">
      <c r="A141">
        <v>65</v>
      </c>
      <c r="C141">
        <v>1</v>
      </c>
      <c r="D141">
        <v>0</v>
      </c>
      <c r="E1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294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92816861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ROUND((Source!F71)/1000,2)</f>
        <v>701.46</v>
      </c>
      <c r="F16" s="7">
        <f>ROUND((Source!F72)/1000,2)</f>
        <v>0</v>
      </c>
      <c r="G16" s="7">
        <f>ROUND((Source!F63)/1000,2)</f>
        <v>0</v>
      </c>
      <c r="H16" s="7">
        <f>ROUND((Source!F73)/1000+(Source!F74)/1000,2)</f>
        <v>0</v>
      </c>
      <c r="I16" s="7">
        <f>E16+F16+G16+H16</f>
        <v>701.46</v>
      </c>
      <c r="J16" s="7">
        <f>ROUND((Source!F69+Source!F68)/1000,2)</f>
        <v>97.62</v>
      </c>
      <c r="K16" s="7">
        <v>1001.18</v>
      </c>
      <c r="L16" s="7">
        <v>0</v>
      </c>
      <c r="M16" s="7">
        <v>0</v>
      </c>
      <c r="N16" s="7">
        <f>I16+L16+M16</f>
        <v>701.46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551359</v>
      </c>
      <c r="AU16" s="7">
        <v>449821</v>
      </c>
      <c r="AV16" s="7">
        <v>0</v>
      </c>
      <c r="AW16" s="7">
        <v>0</v>
      </c>
      <c r="AX16" s="7">
        <v>0</v>
      </c>
      <c r="AY16" s="7">
        <v>6957</v>
      </c>
      <c r="AZ16" s="7">
        <v>3039</v>
      </c>
      <c r="BA16" s="7">
        <v>94581</v>
      </c>
      <c r="BB16" s="7">
        <v>701457</v>
      </c>
      <c r="BC16" s="7">
        <v>0</v>
      </c>
      <c r="BD16" s="7">
        <v>0</v>
      </c>
      <c r="BE16" s="7">
        <v>0</v>
      </c>
      <c r="BF16" s="7">
        <v>222.52843999999999</v>
      </c>
      <c r="BG16" s="7">
        <v>5.4462080000000004</v>
      </c>
      <c r="BH16" s="7">
        <v>0</v>
      </c>
      <c r="BI16" s="7">
        <v>99398</v>
      </c>
      <c r="BJ16" s="7">
        <v>50700</v>
      </c>
      <c r="BK16" s="7">
        <v>701457</v>
      </c>
    </row>
    <row r="18" spans="1:16" x14ac:dyDescent="0.2">
      <c r="A18">
        <v>51</v>
      </c>
      <c r="E18">
        <v>701.46</v>
      </c>
      <c r="F18">
        <v>0</v>
      </c>
      <c r="G18">
        <v>0</v>
      </c>
      <c r="H18">
        <v>0</v>
      </c>
      <c r="I18">
        <v>701.46</v>
      </c>
      <c r="J18">
        <v>97.62</v>
      </c>
      <c r="K18">
        <v>1001.18</v>
      </c>
      <c r="L18">
        <v>0</v>
      </c>
      <c r="M18">
        <v>0</v>
      </c>
      <c r="N18">
        <v>701.46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551359</v>
      </c>
      <c r="G20" s="4" t="s">
        <v>124</v>
      </c>
      <c r="H20" s="4" t="s">
        <v>125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449821</v>
      </c>
      <c r="G21" s="4" t="s">
        <v>126</v>
      </c>
      <c r="H21" s="4" t="s">
        <v>127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128</v>
      </c>
      <c r="H22" s="4" t="s">
        <v>129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449821</v>
      </c>
      <c r="G23" s="4" t="s">
        <v>130</v>
      </c>
      <c r="H23" s="4" t="s">
        <v>131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449821</v>
      </c>
      <c r="G24" s="4" t="s">
        <v>132</v>
      </c>
      <c r="H24" s="4" t="s">
        <v>133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134</v>
      </c>
      <c r="H25" s="4" t="s">
        <v>135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449821</v>
      </c>
      <c r="G26" s="4" t="s">
        <v>136</v>
      </c>
      <c r="H26" s="4" t="s">
        <v>137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138</v>
      </c>
      <c r="H27" s="4" t="s">
        <v>139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140</v>
      </c>
      <c r="H28" s="4" t="s">
        <v>141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142</v>
      </c>
      <c r="H29" s="4" t="s">
        <v>143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6957</v>
      </c>
      <c r="G30" s="4" t="s">
        <v>144</v>
      </c>
      <c r="H30" s="4" t="s">
        <v>145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146</v>
      </c>
      <c r="H31" s="4" t="s">
        <v>147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3039</v>
      </c>
      <c r="G32" s="4" t="s">
        <v>148</v>
      </c>
      <c r="H32" s="4" t="s">
        <v>149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94581</v>
      </c>
      <c r="G33" s="4" t="s">
        <v>150</v>
      </c>
      <c r="H33" s="4" t="s">
        <v>151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152</v>
      </c>
      <c r="H34" s="4" t="s">
        <v>153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701457</v>
      </c>
      <c r="G35" s="4" t="s">
        <v>154</v>
      </c>
      <c r="H35" s="4" t="s">
        <v>155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156</v>
      </c>
      <c r="H36" s="4" t="s">
        <v>157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158</v>
      </c>
      <c r="H37" s="4" t="s">
        <v>159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160</v>
      </c>
      <c r="H38" s="4" t="s">
        <v>161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162</v>
      </c>
      <c r="H39" s="4" t="s">
        <v>163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222.52843999999999</v>
      </c>
      <c r="G40" s="4" t="s">
        <v>164</v>
      </c>
      <c r="H40" s="4" t="s">
        <v>165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5.4462080000000004</v>
      </c>
      <c r="G41" s="4" t="s">
        <v>166</v>
      </c>
      <c r="H41" s="4" t="s">
        <v>167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168</v>
      </c>
      <c r="H42" s="4" t="s">
        <v>169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170</v>
      </c>
      <c r="H43" s="4" t="s">
        <v>171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99398</v>
      </c>
      <c r="G44" s="4" t="s">
        <v>172</v>
      </c>
      <c r="H44" s="4" t="s">
        <v>173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50700</v>
      </c>
      <c r="G45" s="4" t="s">
        <v>174</v>
      </c>
      <c r="H45" s="4" t="s">
        <v>175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701457</v>
      </c>
      <c r="G46" s="4" t="s">
        <v>176</v>
      </c>
      <c r="H46" s="4" t="s">
        <v>177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232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92816861</v>
      </c>
      <c r="O51" s="3">
        <v>1</v>
      </c>
    </row>
    <row r="52" spans="1:40" x14ac:dyDescent="0.2">
      <c r="A52" s="5">
        <v>3</v>
      </c>
      <c r="B52" s="5" t="s">
        <v>233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92816862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92816861</v>
      </c>
      <c r="C1">
        <v>92816926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235</v>
      </c>
      <c r="J1" t="s">
        <v>6</v>
      </c>
      <c r="K1" t="s">
        <v>236</v>
      </c>
      <c r="L1">
        <v>1191</v>
      </c>
      <c r="N1">
        <v>1013</v>
      </c>
      <c r="O1" t="s">
        <v>237</v>
      </c>
      <c r="P1" t="s">
        <v>237</v>
      </c>
      <c r="Q1">
        <v>1</v>
      </c>
      <c r="W1">
        <v>0</v>
      </c>
      <c r="X1">
        <v>-1936699058</v>
      </c>
      <c r="Y1">
        <f t="shared" ref="Y1:Y32" si="0">AT1</f>
        <v>86.1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86.1</v>
      </c>
      <c r="AU1" t="s">
        <v>6</v>
      </c>
      <c r="AV1">
        <v>1</v>
      </c>
      <c r="AW1">
        <v>2</v>
      </c>
      <c r="AX1">
        <v>92816936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6895</v>
      </c>
      <c r="CV1">
        <f>ROUND(Y1*Source!I25,7)</f>
        <v>15.497999999999999</v>
      </c>
      <c r="CW1">
        <v>0</v>
      </c>
      <c r="CX1">
        <f>ROUND(Y1*Source!I25,7)</f>
        <v>15.497999999999999</v>
      </c>
      <c r="CY1">
        <f>AD1</f>
        <v>444.91</v>
      </c>
      <c r="CZ1">
        <f>AH1</f>
        <v>9.92</v>
      </c>
      <c r="DA1">
        <f>AL1</f>
        <v>44.85</v>
      </c>
      <c r="DB1">
        <f t="shared" ref="DB1:DB32" si="1">ROUND(ROUND(AT1*CZ1,2),2)</f>
        <v>854.11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6897</v>
      </c>
      <c r="DJ1">
        <f>DI1</f>
        <v>6897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92816861</v>
      </c>
      <c r="C2">
        <v>92816926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238</v>
      </c>
      <c r="J2" t="s">
        <v>6</v>
      </c>
      <c r="K2" t="s">
        <v>239</v>
      </c>
      <c r="L2">
        <v>1191</v>
      </c>
      <c r="N2">
        <v>1013</v>
      </c>
      <c r="O2" t="s">
        <v>237</v>
      </c>
      <c r="P2" t="s">
        <v>237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92816937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3.5999999999999999E-3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9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92816861</v>
      </c>
      <c r="C3">
        <v>92816926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240</v>
      </c>
      <c r="J3" t="s">
        <v>241</v>
      </c>
      <c r="K3" t="s">
        <v>242</v>
      </c>
      <c r="L3">
        <v>1367</v>
      </c>
      <c r="N3">
        <v>1011</v>
      </c>
      <c r="O3" t="s">
        <v>243</v>
      </c>
      <c r="P3" t="s">
        <v>243</v>
      </c>
      <c r="Q3">
        <v>1</v>
      </c>
      <c r="W3">
        <v>0</v>
      </c>
      <c r="X3">
        <v>1232162608</v>
      </c>
      <c r="Y3">
        <f t="shared" si="0"/>
        <v>0.01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92816938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1.8E-3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0.31</v>
      </c>
      <c r="DC3">
        <f t="shared" si="2"/>
        <v>0.14000000000000001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</v>
      </c>
      <c r="DH3">
        <f>ROUND(ROUND(AG3*AK3,0)*CX3,0)</f>
        <v>1</v>
      </c>
      <c r="DI3">
        <f t="shared" si="3"/>
        <v>0</v>
      </c>
      <c r="DJ3">
        <f>DG3</f>
        <v>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92816861</v>
      </c>
      <c r="C4">
        <v>92816926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244</v>
      </c>
      <c r="J4" t="s">
        <v>245</v>
      </c>
      <c r="K4" t="s">
        <v>246</v>
      </c>
      <c r="L4">
        <v>1367</v>
      </c>
      <c r="N4">
        <v>1011</v>
      </c>
      <c r="O4" t="s">
        <v>243</v>
      </c>
      <c r="P4" t="s">
        <v>243</v>
      </c>
      <c r="Q4">
        <v>1</v>
      </c>
      <c r="W4">
        <v>0</v>
      </c>
      <c r="X4">
        <v>509054691</v>
      </c>
      <c r="Y4">
        <f t="shared" si="0"/>
        <v>0.01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0.01</v>
      </c>
      <c r="AU4" t="s">
        <v>6</v>
      </c>
      <c r="AV4">
        <v>0</v>
      </c>
      <c r="AW4">
        <v>2</v>
      </c>
      <c r="AX4">
        <v>92816939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1.8E-3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0.66</v>
      </c>
      <c r="DC4">
        <f t="shared" si="2"/>
        <v>0.12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2</v>
      </c>
      <c r="DH4">
        <f>ROUND(ROUND(AG4*AK4,0)*CX4,0)</f>
        <v>1</v>
      </c>
      <c r="DI4">
        <f t="shared" si="3"/>
        <v>0</v>
      </c>
      <c r="DJ4">
        <f>DG4</f>
        <v>2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92816861</v>
      </c>
      <c r="C5">
        <v>92816926</v>
      </c>
      <c r="D5">
        <v>49522870</v>
      </c>
      <c r="E5">
        <v>1</v>
      </c>
      <c r="F5">
        <v>1</v>
      </c>
      <c r="G5">
        <v>1</v>
      </c>
      <c r="H5">
        <v>3</v>
      </c>
      <c r="I5" t="s">
        <v>53</v>
      </c>
      <c r="J5" t="s">
        <v>56</v>
      </c>
      <c r="K5" t="s">
        <v>54</v>
      </c>
      <c r="L5">
        <v>1327</v>
      </c>
      <c r="N5">
        <v>1005</v>
      </c>
      <c r="O5" t="s">
        <v>55</v>
      </c>
      <c r="P5" t="s">
        <v>55</v>
      </c>
      <c r="Q5">
        <v>1</v>
      </c>
      <c r="W5">
        <v>0</v>
      </c>
      <c r="X5">
        <v>764127643</v>
      </c>
      <c r="Y5">
        <f t="shared" si="0"/>
        <v>107</v>
      </c>
      <c r="AA5">
        <v>246.02</v>
      </c>
      <c r="AB5">
        <v>0</v>
      </c>
      <c r="AC5">
        <v>0</v>
      </c>
      <c r="AD5">
        <v>0</v>
      </c>
      <c r="AE5">
        <v>24.8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107</v>
      </c>
      <c r="AU5" t="s">
        <v>6</v>
      </c>
      <c r="AV5">
        <v>0</v>
      </c>
      <c r="AW5">
        <v>2</v>
      </c>
      <c r="AX5">
        <v>92816940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19.260000000000002</v>
      </c>
      <c r="CY5">
        <f>AA5</f>
        <v>246.02</v>
      </c>
      <c r="CZ5">
        <f>AE5</f>
        <v>24.8</v>
      </c>
      <c r="DA5">
        <f>AI5</f>
        <v>9.92</v>
      </c>
      <c r="DB5">
        <f t="shared" si="1"/>
        <v>2653.6</v>
      </c>
      <c r="DC5">
        <f t="shared" si="2"/>
        <v>0</v>
      </c>
      <c r="DD5" t="s">
        <v>6</v>
      </c>
      <c r="DE5" t="s">
        <v>6</v>
      </c>
      <c r="DF5">
        <f>ROUND(ROUND(AE5*AI5,0)*CX5,0)</f>
        <v>4738</v>
      </c>
      <c r="DG5">
        <f t="shared" ref="DG5:DG11" si="4">ROUND(ROUND(AF5,0)*CX5,0)</f>
        <v>0</v>
      </c>
      <c r="DH5">
        <f t="shared" ref="DH5:DH10" si="5">ROUND(ROUND(AG5,0)*CX5,0)</f>
        <v>0</v>
      </c>
      <c r="DI5">
        <f t="shared" si="3"/>
        <v>0</v>
      </c>
      <c r="DJ5">
        <f>DF5</f>
        <v>4738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92816861</v>
      </c>
      <c r="C6">
        <v>92816926</v>
      </c>
      <c r="D6">
        <v>49526680</v>
      </c>
      <c r="E6">
        <v>1</v>
      </c>
      <c r="F6">
        <v>1</v>
      </c>
      <c r="G6">
        <v>1</v>
      </c>
      <c r="H6">
        <v>3</v>
      </c>
      <c r="I6" t="s">
        <v>247</v>
      </c>
      <c r="J6" t="s">
        <v>248</v>
      </c>
      <c r="K6" t="s">
        <v>249</v>
      </c>
      <c r="L6">
        <v>1346</v>
      </c>
      <c r="N6">
        <v>1009</v>
      </c>
      <c r="O6" t="s">
        <v>65</v>
      </c>
      <c r="P6" t="s">
        <v>65</v>
      </c>
      <c r="Q6">
        <v>1</v>
      </c>
      <c r="W6">
        <v>0</v>
      </c>
      <c r="X6">
        <v>1052716416</v>
      </c>
      <c r="Y6">
        <f t="shared" si="0"/>
        <v>0.15</v>
      </c>
      <c r="AA6">
        <v>18.05</v>
      </c>
      <c r="AB6">
        <v>0</v>
      </c>
      <c r="AC6">
        <v>0</v>
      </c>
      <c r="AD6">
        <v>0</v>
      </c>
      <c r="AE6">
        <v>1.82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0.15</v>
      </c>
      <c r="AU6" t="s">
        <v>6</v>
      </c>
      <c r="AV6">
        <v>0</v>
      </c>
      <c r="AW6">
        <v>2</v>
      </c>
      <c r="AX6">
        <v>92816941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2.7E-2</v>
      </c>
      <c r="CY6">
        <f>AA6</f>
        <v>18.05</v>
      </c>
      <c r="CZ6">
        <f>AE6</f>
        <v>1.82</v>
      </c>
      <c r="DA6">
        <f>AI6</f>
        <v>9.92</v>
      </c>
      <c r="DB6">
        <f t="shared" si="1"/>
        <v>0.27</v>
      </c>
      <c r="DC6">
        <f t="shared" si="2"/>
        <v>0</v>
      </c>
      <c r="DD6" t="s">
        <v>6</v>
      </c>
      <c r="DE6" t="s">
        <v>6</v>
      </c>
      <c r="DF6">
        <f>ROUND(ROUND(AE6*AI6,0)*CX6,0)</f>
        <v>0</v>
      </c>
      <c r="DG6">
        <f t="shared" si="4"/>
        <v>0</v>
      </c>
      <c r="DH6">
        <f t="shared" si="5"/>
        <v>0</v>
      </c>
      <c r="DI6">
        <f t="shared" si="3"/>
        <v>0</v>
      </c>
      <c r="DJ6">
        <f>DF6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92816861</v>
      </c>
      <c r="C7">
        <v>92816926</v>
      </c>
      <c r="D7">
        <v>49553434</v>
      </c>
      <c r="E7">
        <v>1</v>
      </c>
      <c r="F7">
        <v>1</v>
      </c>
      <c r="G7">
        <v>1</v>
      </c>
      <c r="H7">
        <v>3</v>
      </c>
      <c r="I7" t="s">
        <v>58</v>
      </c>
      <c r="J7" t="s">
        <v>61</v>
      </c>
      <c r="K7" t="s">
        <v>59</v>
      </c>
      <c r="L7">
        <v>1348</v>
      </c>
      <c r="N7">
        <v>1009</v>
      </c>
      <c r="O7" t="s">
        <v>60</v>
      </c>
      <c r="P7" t="s">
        <v>60</v>
      </c>
      <c r="Q7">
        <v>1000</v>
      </c>
      <c r="W7">
        <v>0</v>
      </c>
      <c r="X7">
        <v>382784522</v>
      </c>
      <c r="Y7">
        <f t="shared" si="0"/>
        <v>7.0000000000000001E-3</v>
      </c>
      <c r="AA7">
        <v>183520</v>
      </c>
      <c r="AB7">
        <v>0</v>
      </c>
      <c r="AC7">
        <v>0</v>
      </c>
      <c r="AD7">
        <v>0</v>
      </c>
      <c r="AE7">
        <v>18500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7.0000000000000001E-3</v>
      </c>
      <c r="AU7" t="s">
        <v>6</v>
      </c>
      <c r="AV7">
        <v>0</v>
      </c>
      <c r="AW7">
        <v>2</v>
      </c>
      <c r="AX7">
        <v>92816942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1.2600000000000001E-3</v>
      </c>
      <c r="CY7">
        <f>AA7</f>
        <v>183520</v>
      </c>
      <c r="CZ7">
        <f>AE7</f>
        <v>18500</v>
      </c>
      <c r="DA7">
        <f>AI7</f>
        <v>9.92</v>
      </c>
      <c r="DB7">
        <f t="shared" si="1"/>
        <v>129.5</v>
      </c>
      <c r="DC7">
        <f t="shared" si="2"/>
        <v>0</v>
      </c>
      <c r="DD7" t="s">
        <v>6</v>
      </c>
      <c r="DE7" t="s">
        <v>6</v>
      </c>
      <c r="DF7">
        <f>ROUND(ROUND(AE7*AI7,0)*CX7,0)</f>
        <v>231</v>
      </c>
      <c r="DG7">
        <f t="shared" si="4"/>
        <v>0</v>
      </c>
      <c r="DH7">
        <f t="shared" si="5"/>
        <v>0</v>
      </c>
      <c r="DI7">
        <f t="shared" si="3"/>
        <v>0</v>
      </c>
      <c r="DJ7">
        <f>DF7</f>
        <v>231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92816861</v>
      </c>
      <c r="C8">
        <v>92816926</v>
      </c>
      <c r="D8">
        <v>49555401</v>
      </c>
      <c r="E8">
        <v>1</v>
      </c>
      <c r="F8">
        <v>1</v>
      </c>
      <c r="G8">
        <v>1</v>
      </c>
      <c r="H8">
        <v>3</v>
      </c>
      <c r="I8" t="s">
        <v>63</v>
      </c>
      <c r="J8" t="s">
        <v>66</v>
      </c>
      <c r="K8" t="s">
        <v>64</v>
      </c>
      <c r="L8">
        <v>1346</v>
      </c>
      <c r="N8">
        <v>1009</v>
      </c>
      <c r="O8" t="s">
        <v>65</v>
      </c>
      <c r="P8" t="s">
        <v>65</v>
      </c>
      <c r="Q8">
        <v>1</v>
      </c>
      <c r="W8">
        <v>0</v>
      </c>
      <c r="X8">
        <v>58056778</v>
      </c>
      <c r="Y8">
        <f t="shared" si="0"/>
        <v>13</v>
      </c>
      <c r="AA8">
        <v>66.17</v>
      </c>
      <c r="AB8">
        <v>0</v>
      </c>
      <c r="AC8">
        <v>0</v>
      </c>
      <c r="AD8">
        <v>0</v>
      </c>
      <c r="AE8">
        <v>6.67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13</v>
      </c>
      <c r="AU8" t="s">
        <v>6</v>
      </c>
      <c r="AV8">
        <v>0</v>
      </c>
      <c r="AW8">
        <v>2</v>
      </c>
      <c r="AX8">
        <v>92816943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2.34</v>
      </c>
      <c r="CY8">
        <f>AA8</f>
        <v>66.17</v>
      </c>
      <c r="CZ8">
        <f>AE8</f>
        <v>6.67</v>
      </c>
      <c r="DA8">
        <f>AI8</f>
        <v>9.92</v>
      </c>
      <c r="DB8">
        <f t="shared" si="1"/>
        <v>86.71</v>
      </c>
      <c r="DC8">
        <f t="shared" si="2"/>
        <v>0</v>
      </c>
      <c r="DD8" t="s">
        <v>6</v>
      </c>
      <c r="DE8" t="s">
        <v>6</v>
      </c>
      <c r="DF8">
        <f>ROUND(ROUND(AE8*AI8,0)*CX8,0)</f>
        <v>154</v>
      </c>
      <c r="DG8">
        <f t="shared" si="4"/>
        <v>0</v>
      </c>
      <c r="DH8">
        <f t="shared" si="5"/>
        <v>0</v>
      </c>
      <c r="DI8">
        <f t="shared" si="3"/>
        <v>0</v>
      </c>
      <c r="DJ8">
        <f>DF8</f>
        <v>154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92816861</v>
      </c>
      <c r="C9">
        <v>92816926</v>
      </c>
      <c r="D9">
        <v>49555422</v>
      </c>
      <c r="E9">
        <v>1</v>
      </c>
      <c r="F9">
        <v>1</v>
      </c>
      <c r="G9">
        <v>1</v>
      </c>
      <c r="H9">
        <v>3</v>
      </c>
      <c r="I9" t="s">
        <v>68</v>
      </c>
      <c r="J9" t="s">
        <v>70</v>
      </c>
      <c r="K9" t="s">
        <v>69</v>
      </c>
      <c r="L9">
        <v>1348</v>
      </c>
      <c r="N9">
        <v>1009</v>
      </c>
      <c r="O9" t="s">
        <v>60</v>
      </c>
      <c r="P9" t="s">
        <v>60</v>
      </c>
      <c r="Q9">
        <v>1000</v>
      </c>
      <c r="W9">
        <v>0</v>
      </c>
      <c r="X9">
        <v>-1516654830</v>
      </c>
      <c r="Y9">
        <f t="shared" si="0"/>
        <v>5.0999999999999997E-2</v>
      </c>
      <c r="AA9">
        <v>42596.480000000003</v>
      </c>
      <c r="AB9">
        <v>0</v>
      </c>
      <c r="AC9">
        <v>0</v>
      </c>
      <c r="AD9">
        <v>0</v>
      </c>
      <c r="AE9">
        <v>4294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5.0999999999999997E-2</v>
      </c>
      <c r="AU9" t="s">
        <v>6</v>
      </c>
      <c r="AV9">
        <v>0</v>
      </c>
      <c r="AW9">
        <v>2</v>
      </c>
      <c r="AX9">
        <v>92816944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9.1800000000000007E-3</v>
      </c>
      <c r="CY9">
        <f>AA9</f>
        <v>42596.480000000003</v>
      </c>
      <c r="CZ9">
        <f>AE9</f>
        <v>4294</v>
      </c>
      <c r="DA9">
        <f>AI9</f>
        <v>9.92</v>
      </c>
      <c r="DB9">
        <f t="shared" si="1"/>
        <v>218.99</v>
      </c>
      <c r="DC9">
        <f t="shared" si="2"/>
        <v>0</v>
      </c>
      <c r="DD9" t="s">
        <v>6</v>
      </c>
      <c r="DE9" t="s">
        <v>6</v>
      </c>
      <c r="DF9">
        <f>ROUND(ROUND(AE9*AI9,0)*CX9,0)</f>
        <v>391</v>
      </c>
      <c r="DG9">
        <f t="shared" si="4"/>
        <v>0</v>
      </c>
      <c r="DH9">
        <f t="shared" si="5"/>
        <v>0</v>
      </c>
      <c r="DI9">
        <f t="shared" si="3"/>
        <v>0</v>
      </c>
      <c r="DJ9">
        <f>DF9</f>
        <v>391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ROW(Source!A26)</f>
        <v>26</v>
      </c>
      <c r="B10">
        <v>92816861</v>
      </c>
      <c r="C10">
        <v>92816945</v>
      </c>
      <c r="D10">
        <v>49510705</v>
      </c>
      <c r="E10">
        <v>70</v>
      </c>
      <c r="F10">
        <v>1</v>
      </c>
      <c r="G10">
        <v>1</v>
      </c>
      <c r="H10">
        <v>1</v>
      </c>
      <c r="I10" t="s">
        <v>250</v>
      </c>
      <c r="J10" t="s">
        <v>6</v>
      </c>
      <c r="K10" t="s">
        <v>251</v>
      </c>
      <c r="L10">
        <v>1191</v>
      </c>
      <c r="N10">
        <v>1013</v>
      </c>
      <c r="O10" t="s">
        <v>237</v>
      </c>
      <c r="P10" t="s">
        <v>237</v>
      </c>
      <c r="Q10">
        <v>1</v>
      </c>
      <c r="W10">
        <v>0</v>
      </c>
      <c r="X10">
        <v>229328897</v>
      </c>
      <c r="Y10">
        <f t="shared" si="0"/>
        <v>6.28</v>
      </c>
      <c r="AA10">
        <v>0</v>
      </c>
      <c r="AB10">
        <v>0</v>
      </c>
      <c r="AC10">
        <v>0</v>
      </c>
      <c r="AD10">
        <v>372.7</v>
      </c>
      <c r="AE10">
        <v>0</v>
      </c>
      <c r="AF10">
        <v>0</v>
      </c>
      <c r="AG10">
        <v>0</v>
      </c>
      <c r="AH10">
        <v>8.31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6.28</v>
      </c>
      <c r="AU10" t="s">
        <v>6</v>
      </c>
      <c r="AV10">
        <v>1</v>
      </c>
      <c r="AW10">
        <v>2</v>
      </c>
      <c r="AX10">
        <v>92816954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ROUND(AT10*Source!I26*AH10*AL10,0)</f>
        <v>7490</v>
      </c>
      <c r="CV10">
        <f>ROUND(Y10*Source!I26,7)</f>
        <v>20.096</v>
      </c>
      <c r="CW10">
        <v>0</v>
      </c>
      <c r="CX10">
        <f>ROUND(Y10*Source!I26,7)</f>
        <v>20.096</v>
      </c>
      <c r="CY10">
        <f>AD10</f>
        <v>372.7</v>
      </c>
      <c r="CZ10">
        <f>AH10</f>
        <v>8.31</v>
      </c>
      <c r="DA10">
        <f>AL10</f>
        <v>44.85</v>
      </c>
      <c r="DB10">
        <f t="shared" si="1"/>
        <v>52.19</v>
      </c>
      <c r="DC10">
        <f t="shared" si="2"/>
        <v>0</v>
      </c>
      <c r="DD10" t="s">
        <v>6</v>
      </c>
      <c r="DE10" t="s">
        <v>6</v>
      </c>
      <c r="DF10">
        <f>ROUND(ROUND(AE10,0)*CX10,0)</f>
        <v>0</v>
      </c>
      <c r="DG10">
        <f t="shared" si="4"/>
        <v>0</v>
      </c>
      <c r="DH10">
        <f t="shared" si="5"/>
        <v>0</v>
      </c>
      <c r="DI10">
        <f>ROUND(ROUND(AH10*AL10,0)*CX10,0)</f>
        <v>7496</v>
      </c>
      <c r="DJ10">
        <f>DI10</f>
        <v>7496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ROW(Source!A26)</f>
        <v>26</v>
      </c>
      <c r="B11">
        <v>92816861</v>
      </c>
      <c r="C11">
        <v>92816945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238</v>
      </c>
      <c r="J11" t="s">
        <v>6</v>
      </c>
      <c r="K11" t="s">
        <v>239</v>
      </c>
      <c r="L11">
        <v>1191</v>
      </c>
      <c r="N11">
        <v>1013</v>
      </c>
      <c r="O11" t="s">
        <v>237</v>
      </c>
      <c r="P11" t="s">
        <v>237</v>
      </c>
      <c r="Q11">
        <v>1</v>
      </c>
      <c r="W11">
        <v>0</v>
      </c>
      <c r="X11">
        <v>-1417349443</v>
      </c>
      <c r="Y11">
        <f t="shared" si="0"/>
        <v>0.48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0.48</v>
      </c>
      <c r="AU11" t="s">
        <v>6</v>
      </c>
      <c r="AV11">
        <v>2</v>
      </c>
      <c r="AW11">
        <v>2</v>
      </c>
      <c r="AX11">
        <v>92816955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ROUND(Y11*Source!I26,7)</f>
        <v>1.536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4"/>
        <v>0</v>
      </c>
      <c r="DH11">
        <f>ROUND(ROUND(AG11*AK11,0)*CX11,0)</f>
        <v>0</v>
      </c>
      <c r="DI11">
        <f t="shared" ref="DI11:DI17" si="6">ROUND(ROUND(AH11,0)*CX11,0)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92816861</v>
      </c>
      <c r="C12">
        <v>92816945</v>
      </c>
      <c r="D12">
        <v>49672515</v>
      </c>
      <c r="E12">
        <v>1</v>
      </c>
      <c r="F12">
        <v>1</v>
      </c>
      <c r="G12">
        <v>1</v>
      </c>
      <c r="H12">
        <v>2</v>
      </c>
      <c r="I12" t="s">
        <v>252</v>
      </c>
      <c r="J12" t="s">
        <v>253</v>
      </c>
      <c r="K12" t="s">
        <v>254</v>
      </c>
      <c r="L12">
        <v>1367</v>
      </c>
      <c r="N12">
        <v>1011</v>
      </c>
      <c r="O12" t="s">
        <v>243</v>
      </c>
      <c r="P12" t="s">
        <v>243</v>
      </c>
      <c r="Q12">
        <v>1</v>
      </c>
      <c r="W12">
        <v>0</v>
      </c>
      <c r="X12">
        <v>-130837057</v>
      </c>
      <c r="Y12">
        <f t="shared" si="0"/>
        <v>0.21</v>
      </c>
      <c r="AA12">
        <v>0</v>
      </c>
      <c r="AB12">
        <v>1358.21</v>
      </c>
      <c r="AC12">
        <v>605.48</v>
      </c>
      <c r="AD12">
        <v>0</v>
      </c>
      <c r="AE12">
        <v>0</v>
      </c>
      <c r="AF12">
        <v>86.4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0.21</v>
      </c>
      <c r="AU12" t="s">
        <v>6</v>
      </c>
      <c r="AV12">
        <v>0</v>
      </c>
      <c r="AW12">
        <v>2</v>
      </c>
      <c r="AX12">
        <v>92816956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ROUND(Y12*Source!I26*DO12,7)</f>
        <v>0</v>
      </c>
      <c r="CX12">
        <f>ROUND(Y12*Source!I26,7)</f>
        <v>0.67200000000000004</v>
      </c>
      <c r="CY12">
        <f>AB12</f>
        <v>1358.21</v>
      </c>
      <c r="CZ12">
        <f>AF12</f>
        <v>86.4</v>
      </c>
      <c r="DA12">
        <f>AJ12</f>
        <v>15.72</v>
      </c>
      <c r="DB12">
        <f t="shared" si="1"/>
        <v>18.14</v>
      </c>
      <c r="DC12">
        <f t="shared" si="2"/>
        <v>2.84</v>
      </c>
      <c r="DD12" t="s">
        <v>6</v>
      </c>
      <c r="DE12" t="s">
        <v>6</v>
      </c>
      <c r="DF12">
        <f>ROUND(ROUND(AE12,0)*CX12,0)</f>
        <v>0</v>
      </c>
      <c r="DG12">
        <f>ROUND(ROUND(AF12*AJ12,0)*CX12,0)</f>
        <v>913</v>
      </c>
      <c r="DH12">
        <f>ROUND(ROUND(AG12*AK12,0)*CX12,0)</f>
        <v>407</v>
      </c>
      <c r="DI12">
        <f t="shared" si="6"/>
        <v>0</v>
      </c>
      <c r="DJ12">
        <f>DG12</f>
        <v>913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92816861</v>
      </c>
      <c r="C13">
        <v>92816945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244</v>
      </c>
      <c r="J13" t="s">
        <v>245</v>
      </c>
      <c r="K13" t="s">
        <v>246</v>
      </c>
      <c r="L13">
        <v>1367</v>
      </c>
      <c r="N13">
        <v>1011</v>
      </c>
      <c r="O13" t="s">
        <v>243</v>
      </c>
      <c r="P13" t="s">
        <v>243</v>
      </c>
      <c r="Q13">
        <v>1</v>
      </c>
      <c r="W13">
        <v>0</v>
      </c>
      <c r="X13">
        <v>509054691</v>
      </c>
      <c r="Y13">
        <f t="shared" si="0"/>
        <v>0.27</v>
      </c>
      <c r="AA13">
        <v>0</v>
      </c>
      <c r="AB13">
        <v>1032.96</v>
      </c>
      <c r="AC13">
        <v>520.26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0.27</v>
      </c>
      <c r="AU13" t="s">
        <v>6</v>
      </c>
      <c r="AV13">
        <v>0</v>
      </c>
      <c r="AW13">
        <v>2</v>
      </c>
      <c r="AX13">
        <v>92816957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ROUND(Y13*Source!I26*DO13,7)</f>
        <v>0</v>
      </c>
      <c r="CX13">
        <f>ROUND(Y13*Source!I26,7)</f>
        <v>0.86399999999999999</v>
      </c>
      <c r="CY13">
        <f>AB13</f>
        <v>1032.96</v>
      </c>
      <c r="CZ13">
        <f>AF13</f>
        <v>65.709999999999994</v>
      </c>
      <c r="DA13">
        <f>AJ13</f>
        <v>15.72</v>
      </c>
      <c r="DB13">
        <f t="shared" si="1"/>
        <v>17.739999999999998</v>
      </c>
      <c r="DC13">
        <f t="shared" si="2"/>
        <v>3.13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893</v>
      </c>
      <c r="DH13">
        <f>ROUND(ROUND(AG13*AK13,0)*CX13,0)</f>
        <v>449</v>
      </c>
      <c r="DI13">
        <f t="shared" si="6"/>
        <v>0</v>
      </c>
      <c r="DJ13">
        <f>DG13</f>
        <v>893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92816861</v>
      </c>
      <c r="C14">
        <v>92816945</v>
      </c>
      <c r="D14">
        <v>49525587</v>
      </c>
      <c r="E14">
        <v>1</v>
      </c>
      <c r="F14">
        <v>1</v>
      </c>
      <c r="G14">
        <v>1</v>
      </c>
      <c r="H14">
        <v>3</v>
      </c>
      <c r="I14" t="s">
        <v>255</v>
      </c>
      <c r="J14" t="s">
        <v>256</v>
      </c>
      <c r="K14" t="s">
        <v>257</v>
      </c>
      <c r="L14">
        <v>1348</v>
      </c>
      <c r="N14">
        <v>1009</v>
      </c>
      <c r="O14" t="s">
        <v>60</v>
      </c>
      <c r="P14" t="s">
        <v>60</v>
      </c>
      <c r="Q14">
        <v>1000</v>
      </c>
      <c r="W14">
        <v>0</v>
      </c>
      <c r="X14">
        <v>-45966985</v>
      </c>
      <c r="Y14">
        <f t="shared" si="0"/>
        <v>5.9999999999999995E-4</v>
      </c>
      <c r="AA14">
        <v>118821.75999999999</v>
      </c>
      <c r="AB14">
        <v>0</v>
      </c>
      <c r="AC14">
        <v>0</v>
      </c>
      <c r="AD14">
        <v>0</v>
      </c>
      <c r="AE14">
        <v>11978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5.9999999999999995E-4</v>
      </c>
      <c r="AU14" t="s">
        <v>6</v>
      </c>
      <c r="AV14">
        <v>0</v>
      </c>
      <c r="AW14">
        <v>2</v>
      </c>
      <c r="AX14">
        <v>92816959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ROUND(Y14*Source!I26,7)</f>
        <v>1.92E-3</v>
      </c>
      <c r="CY14">
        <f>AA14</f>
        <v>118821.75999999999</v>
      </c>
      <c r="CZ14">
        <f>AE14</f>
        <v>11978</v>
      </c>
      <c r="DA14">
        <f>AI14</f>
        <v>9.92</v>
      </c>
      <c r="DB14">
        <f t="shared" si="1"/>
        <v>7.19</v>
      </c>
      <c r="DC14">
        <f t="shared" si="2"/>
        <v>0</v>
      </c>
      <c r="DD14" t="s">
        <v>6</v>
      </c>
      <c r="DE14" t="s">
        <v>6</v>
      </c>
      <c r="DF14">
        <f>ROUND(ROUND(AE14*AI14,0)*CX14,0)</f>
        <v>228</v>
      </c>
      <c r="DG14">
        <f t="shared" ref="DG14:DG19" si="7">ROUND(ROUND(AF14,0)*CX14,0)</f>
        <v>0</v>
      </c>
      <c r="DH14">
        <f>ROUND(ROUND(AG14,0)*CX14,0)</f>
        <v>0</v>
      </c>
      <c r="DI14">
        <f t="shared" si="6"/>
        <v>0</v>
      </c>
      <c r="DJ14">
        <f>DF14</f>
        <v>228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ROW(Source!A26)</f>
        <v>26</v>
      </c>
      <c r="B15">
        <v>92816861</v>
      </c>
      <c r="C15">
        <v>92816945</v>
      </c>
      <c r="D15">
        <v>49546817</v>
      </c>
      <c r="E15">
        <v>1</v>
      </c>
      <c r="F15">
        <v>1</v>
      </c>
      <c r="G15">
        <v>1</v>
      </c>
      <c r="H15">
        <v>3</v>
      </c>
      <c r="I15" t="s">
        <v>258</v>
      </c>
      <c r="J15" t="s">
        <v>259</v>
      </c>
      <c r="K15" t="s">
        <v>260</v>
      </c>
      <c r="L15">
        <v>1339</v>
      </c>
      <c r="N15">
        <v>1007</v>
      </c>
      <c r="O15" t="s">
        <v>261</v>
      </c>
      <c r="P15" t="s">
        <v>261</v>
      </c>
      <c r="Q15">
        <v>1</v>
      </c>
      <c r="W15">
        <v>0</v>
      </c>
      <c r="X15">
        <v>-330517304</v>
      </c>
      <c r="Y15">
        <f t="shared" si="0"/>
        <v>0.09</v>
      </c>
      <c r="AA15">
        <v>11457.6</v>
      </c>
      <c r="AB15">
        <v>0</v>
      </c>
      <c r="AC15">
        <v>0</v>
      </c>
      <c r="AD15">
        <v>0</v>
      </c>
      <c r="AE15">
        <v>1155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0.09</v>
      </c>
      <c r="AU15" t="s">
        <v>6</v>
      </c>
      <c r="AV15">
        <v>0</v>
      </c>
      <c r="AW15">
        <v>2</v>
      </c>
      <c r="AX15">
        <v>92816960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ROUND(Y15*Source!I26,7)</f>
        <v>0.28799999999999998</v>
      </c>
      <c r="CY15">
        <f>AA15</f>
        <v>11457.6</v>
      </c>
      <c r="CZ15">
        <f>AE15</f>
        <v>1155</v>
      </c>
      <c r="DA15">
        <f>AI15</f>
        <v>9.92</v>
      </c>
      <c r="DB15">
        <f t="shared" si="1"/>
        <v>103.95</v>
      </c>
      <c r="DC15">
        <f t="shared" si="2"/>
        <v>0</v>
      </c>
      <c r="DD15" t="s">
        <v>6</v>
      </c>
      <c r="DE15" t="s">
        <v>6</v>
      </c>
      <c r="DF15">
        <f>ROUND(ROUND(AE15*AI15,0)*CX15,0)</f>
        <v>3300</v>
      </c>
      <c r="DG15">
        <f t="shared" si="7"/>
        <v>0</v>
      </c>
      <c r="DH15">
        <f>ROUND(ROUND(AG15,0)*CX15,0)</f>
        <v>0</v>
      </c>
      <c r="DI15">
        <f t="shared" si="6"/>
        <v>0</v>
      </c>
      <c r="DJ15">
        <f>DF15</f>
        <v>3300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ROW(Source!A26)</f>
        <v>26</v>
      </c>
      <c r="B16">
        <v>92816861</v>
      </c>
      <c r="C16">
        <v>92816945</v>
      </c>
      <c r="D16">
        <v>0</v>
      </c>
      <c r="E16">
        <v>0</v>
      </c>
      <c r="F16">
        <v>1</v>
      </c>
      <c r="G16">
        <v>1</v>
      </c>
      <c r="H16">
        <v>3</v>
      </c>
      <c r="I16" t="s">
        <v>37</v>
      </c>
      <c r="J16" t="s">
        <v>6</v>
      </c>
      <c r="K16" t="s">
        <v>38</v>
      </c>
      <c r="L16">
        <v>1371</v>
      </c>
      <c r="N16">
        <v>1013</v>
      </c>
      <c r="O16" t="s">
        <v>39</v>
      </c>
      <c r="P16" t="s">
        <v>39</v>
      </c>
      <c r="Q16">
        <v>1</v>
      </c>
      <c r="W16">
        <v>0</v>
      </c>
      <c r="X16">
        <v>-198039321</v>
      </c>
      <c r="Y16">
        <f t="shared" si="0"/>
        <v>5</v>
      </c>
      <c r="AA16">
        <v>5500</v>
      </c>
      <c r="AB16">
        <v>0</v>
      </c>
      <c r="AC16">
        <v>0</v>
      </c>
      <c r="AD16">
        <v>0</v>
      </c>
      <c r="AE16">
        <v>5750.25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5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ROUND(Y16*Source!I26,7)</f>
        <v>16</v>
      </c>
      <c r="CY16">
        <f>AA16</f>
        <v>5500</v>
      </c>
      <c r="CZ16">
        <f>AE16</f>
        <v>5750.25</v>
      </c>
      <c r="DA16">
        <f>AI16</f>
        <v>9.92</v>
      </c>
      <c r="DB16">
        <f t="shared" si="1"/>
        <v>28751.25</v>
      </c>
      <c r="DC16">
        <f t="shared" si="2"/>
        <v>0</v>
      </c>
      <c r="DD16" t="s">
        <v>6</v>
      </c>
      <c r="DE16" t="s">
        <v>6</v>
      </c>
      <c r="DF16">
        <f>ROUND(ROUND(AE16*AI16,0)*CX16,0)</f>
        <v>912672</v>
      </c>
      <c r="DG16">
        <f t="shared" si="7"/>
        <v>0</v>
      </c>
      <c r="DH16">
        <f>ROUND(ROUND(AG16,0)*CX16,0)</f>
        <v>0</v>
      </c>
      <c r="DI16">
        <f t="shared" si="6"/>
        <v>0</v>
      </c>
      <c r="DJ16">
        <f>DF16</f>
        <v>912672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ROW(Source!A26)</f>
        <v>26</v>
      </c>
      <c r="B17">
        <v>92816861</v>
      </c>
      <c r="C17">
        <v>92816945</v>
      </c>
      <c r="D17">
        <v>0</v>
      </c>
      <c r="E17">
        <v>1</v>
      </c>
      <c r="F17">
        <v>1</v>
      </c>
      <c r="G17">
        <v>1</v>
      </c>
      <c r="H17">
        <v>3</v>
      </c>
      <c r="I17" t="s">
        <v>37</v>
      </c>
      <c r="J17" t="s">
        <v>6</v>
      </c>
      <c r="K17" t="s">
        <v>43</v>
      </c>
      <c r="L17">
        <v>1371</v>
      </c>
      <c r="N17">
        <v>1013</v>
      </c>
      <c r="O17" t="s">
        <v>39</v>
      </c>
      <c r="P17" t="s">
        <v>39</v>
      </c>
      <c r="Q17">
        <v>1</v>
      </c>
      <c r="W17">
        <v>0</v>
      </c>
      <c r="X17">
        <v>745290306</v>
      </c>
      <c r="Y17">
        <f t="shared" si="0"/>
        <v>5</v>
      </c>
      <c r="AA17">
        <v>5300</v>
      </c>
      <c r="AB17">
        <v>0</v>
      </c>
      <c r="AC17">
        <v>0</v>
      </c>
      <c r="AD17">
        <v>0</v>
      </c>
      <c r="AE17">
        <v>5541.15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6</v>
      </c>
      <c r="AT17">
        <v>5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ROUND(Y17*Source!I26,7)</f>
        <v>16</v>
      </c>
      <c r="CY17">
        <f>AA17</f>
        <v>5300</v>
      </c>
      <c r="CZ17">
        <f>AE17</f>
        <v>5541.15</v>
      </c>
      <c r="DA17">
        <f>AI17</f>
        <v>9.92</v>
      </c>
      <c r="DB17">
        <f t="shared" si="1"/>
        <v>27705.75</v>
      </c>
      <c r="DC17">
        <f t="shared" si="2"/>
        <v>0</v>
      </c>
      <c r="DD17" t="s">
        <v>6</v>
      </c>
      <c r="DE17" t="s">
        <v>6</v>
      </c>
      <c r="DF17">
        <f>ROUND(ROUND(AE17*AI17,0)*CX17,0)</f>
        <v>879488</v>
      </c>
      <c r="DG17">
        <f t="shared" si="7"/>
        <v>0</v>
      </c>
      <c r="DH17">
        <f>ROUND(ROUND(AG17,0)*CX17,0)</f>
        <v>0</v>
      </c>
      <c r="DI17">
        <f t="shared" si="6"/>
        <v>0</v>
      </c>
      <c r="DJ17">
        <f>DF17</f>
        <v>879488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ROW(Source!A29)</f>
        <v>29</v>
      </c>
      <c r="B18">
        <v>92816861</v>
      </c>
      <c r="C18">
        <v>92816964</v>
      </c>
      <c r="D18">
        <v>49510767</v>
      </c>
      <c r="E18">
        <v>70</v>
      </c>
      <c r="F18">
        <v>1</v>
      </c>
      <c r="G18">
        <v>1</v>
      </c>
      <c r="H18">
        <v>1</v>
      </c>
      <c r="I18" t="s">
        <v>235</v>
      </c>
      <c r="J18" t="s">
        <v>6</v>
      </c>
      <c r="K18" t="s">
        <v>236</v>
      </c>
      <c r="L18">
        <v>1191</v>
      </c>
      <c r="N18">
        <v>1013</v>
      </c>
      <c r="O18" t="s">
        <v>237</v>
      </c>
      <c r="P18" t="s">
        <v>237</v>
      </c>
      <c r="Q18">
        <v>1</v>
      </c>
      <c r="W18">
        <v>0</v>
      </c>
      <c r="X18">
        <v>-1936699058</v>
      </c>
      <c r="Y18">
        <f t="shared" si="0"/>
        <v>86.1</v>
      </c>
      <c r="AA18">
        <v>0</v>
      </c>
      <c r="AB18">
        <v>0</v>
      </c>
      <c r="AC18">
        <v>0</v>
      </c>
      <c r="AD18">
        <v>444.91</v>
      </c>
      <c r="AE18">
        <v>0</v>
      </c>
      <c r="AF18">
        <v>0</v>
      </c>
      <c r="AG18">
        <v>0</v>
      </c>
      <c r="AH18">
        <v>9.92</v>
      </c>
      <c r="AI18">
        <v>1</v>
      </c>
      <c r="AJ18">
        <v>1</v>
      </c>
      <c r="AK18">
        <v>1</v>
      </c>
      <c r="AL18">
        <v>44.85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86.1</v>
      </c>
      <c r="AU18" t="s">
        <v>6</v>
      </c>
      <c r="AV18">
        <v>1</v>
      </c>
      <c r="AW18">
        <v>2</v>
      </c>
      <c r="AX18">
        <v>92816974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ROUND(AT18*Source!I29*AH18*AL18,0)</f>
        <v>383</v>
      </c>
      <c r="CV18">
        <f>ROUND(Y18*Source!I29,7)</f>
        <v>0.86099999999999999</v>
      </c>
      <c r="CW18">
        <v>0</v>
      </c>
      <c r="CX18">
        <f>ROUND(Y18*Source!I29,7)</f>
        <v>0.86099999999999999</v>
      </c>
      <c r="CY18">
        <f>AD18</f>
        <v>444.91</v>
      </c>
      <c r="CZ18">
        <f>AH18</f>
        <v>9.92</v>
      </c>
      <c r="DA18">
        <f>AL18</f>
        <v>44.85</v>
      </c>
      <c r="DB18">
        <f t="shared" si="1"/>
        <v>854.11</v>
      </c>
      <c r="DC18">
        <f t="shared" si="2"/>
        <v>0</v>
      </c>
      <c r="DD18" t="s">
        <v>6</v>
      </c>
      <c r="DE18" t="s">
        <v>6</v>
      </c>
      <c r="DF18">
        <f>ROUND(ROUND(AE18,0)*CX18,0)</f>
        <v>0</v>
      </c>
      <c r="DG18">
        <f t="shared" si="7"/>
        <v>0</v>
      </c>
      <c r="DH18">
        <f>ROUND(ROUND(AG18,0)*CX18,0)</f>
        <v>0</v>
      </c>
      <c r="DI18">
        <f>ROUND(ROUND(AH18*AL18,0)*CX18,0)</f>
        <v>383</v>
      </c>
      <c r="DJ18">
        <f>DI18</f>
        <v>383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ROW(Source!A29)</f>
        <v>29</v>
      </c>
      <c r="B19">
        <v>92816861</v>
      </c>
      <c r="C19">
        <v>92816964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238</v>
      </c>
      <c r="J19" t="s">
        <v>6</v>
      </c>
      <c r="K19" t="s">
        <v>239</v>
      </c>
      <c r="L19">
        <v>1191</v>
      </c>
      <c r="N19">
        <v>1013</v>
      </c>
      <c r="O19" t="s">
        <v>237</v>
      </c>
      <c r="P19" t="s">
        <v>237</v>
      </c>
      <c r="Q19">
        <v>1</v>
      </c>
      <c r="W19">
        <v>0</v>
      </c>
      <c r="X19">
        <v>-1417349443</v>
      </c>
      <c r="Y19">
        <f t="shared" si="0"/>
        <v>0.02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0.02</v>
      </c>
      <c r="AU19" t="s">
        <v>6</v>
      </c>
      <c r="AV19">
        <v>2</v>
      </c>
      <c r="AW19">
        <v>2</v>
      </c>
      <c r="AX19">
        <v>92816975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ROUND(Y19*Source!I29,7)</f>
        <v>2.0000000000000001E-4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 t="shared" si="7"/>
        <v>0</v>
      </c>
      <c r="DH19">
        <f>ROUND(ROUND(AG19*AK19,0)*CX19,0)</f>
        <v>0</v>
      </c>
      <c r="DI19">
        <f t="shared" ref="DI19:DI26" si="8">ROUND(ROUND(AH19,0)*CX19,0)</f>
        <v>0</v>
      </c>
      <c r="DJ19">
        <f>DI19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ROW(Source!A29)</f>
        <v>29</v>
      </c>
      <c r="B20">
        <v>92816861</v>
      </c>
      <c r="C20">
        <v>92816964</v>
      </c>
      <c r="D20">
        <v>49672767</v>
      </c>
      <c r="E20">
        <v>1</v>
      </c>
      <c r="F20">
        <v>1</v>
      </c>
      <c r="G20">
        <v>1</v>
      </c>
      <c r="H20">
        <v>2</v>
      </c>
      <c r="I20" t="s">
        <v>240</v>
      </c>
      <c r="J20" t="s">
        <v>241</v>
      </c>
      <c r="K20" t="s">
        <v>242</v>
      </c>
      <c r="L20">
        <v>1367</v>
      </c>
      <c r="N20">
        <v>1011</v>
      </c>
      <c r="O20" t="s">
        <v>243</v>
      </c>
      <c r="P20" t="s">
        <v>243</v>
      </c>
      <c r="Q20">
        <v>1</v>
      </c>
      <c r="W20">
        <v>0</v>
      </c>
      <c r="X20">
        <v>1232162608</v>
      </c>
      <c r="Y20">
        <f t="shared" si="0"/>
        <v>0.01</v>
      </c>
      <c r="AA20">
        <v>0</v>
      </c>
      <c r="AB20">
        <v>491.41</v>
      </c>
      <c r="AC20">
        <v>605.48</v>
      </c>
      <c r="AD20">
        <v>0</v>
      </c>
      <c r="AE20">
        <v>0</v>
      </c>
      <c r="AF20">
        <v>31.26</v>
      </c>
      <c r="AG20">
        <v>13.5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0.01</v>
      </c>
      <c r="AU20" t="s">
        <v>6</v>
      </c>
      <c r="AV20">
        <v>0</v>
      </c>
      <c r="AW20">
        <v>2</v>
      </c>
      <c r="AX20">
        <v>92816976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ROUND(Y20*Source!I29*DO20,7)</f>
        <v>0</v>
      </c>
      <c r="CX20">
        <f>ROUND(Y20*Source!I29,7)</f>
        <v>1E-4</v>
      </c>
      <c r="CY20">
        <f>AB20</f>
        <v>491.41</v>
      </c>
      <c r="CZ20">
        <f>AF20</f>
        <v>31.26</v>
      </c>
      <c r="DA20">
        <f>AJ20</f>
        <v>15.72</v>
      </c>
      <c r="DB20">
        <f t="shared" si="1"/>
        <v>0.31</v>
      </c>
      <c r="DC20">
        <f t="shared" si="2"/>
        <v>0.14000000000000001</v>
      </c>
      <c r="DD20" t="s">
        <v>6</v>
      </c>
      <c r="DE20" t="s">
        <v>6</v>
      </c>
      <c r="DF20">
        <f>ROUND(ROUND(AE20,0)*CX20,0)</f>
        <v>0</v>
      </c>
      <c r="DG20">
        <f>ROUND(ROUND(AF20*AJ20,0)*CX20,0)</f>
        <v>0</v>
      </c>
      <c r="DH20">
        <f>ROUND(ROUND(AG20*AK20,0)*CX20,0)</f>
        <v>0</v>
      </c>
      <c r="DI20">
        <f t="shared" si="8"/>
        <v>0</v>
      </c>
      <c r="DJ20">
        <f>DG20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ROW(Source!A29)</f>
        <v>29</v>
      </c>
      <c r="B21">
        <v>92816861</v>
      </c>
      <c r="C21">
        <v>92816964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244</v>
      </c>
      <c r="J21" t="s">
        <v>245</v>
      </c>
      <c r="K21" t="s">
        <v>246</v>
      </c>
      <c r="L21">
        <v>1367</v>
      </c>
      <c r="N21">
        <v>1011</v>
      </c>
      <c r="O21" t="s">
        <v>243</v>
      </c>
      <c r="P21" t="s">
        <v>243</v>
      </c>
      <c r="Q21">
        <v>1</v>
      </c>
      <c r="W21">
        <v>0</v>
      </c>
      <c r="X21">
        <v>509054691</v>
      </c>
      <c r="Y21">
        <f t="shared" si="0"/>
        <v>0.01</v>
      </c>
      <c r="AA21">
        <v>0</v>
      </c>
      <c r="AB21">
        <v>1032.96</v>
      </c>
      <c r="AC21">
        <v>520.26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0.01</v>
      </c>
      <c r="AU21" t="s">
        <v>6</v>
      </c>
      <c r="AV21">
        <v>0</v>
      </c>
      <c r="AW21">
        <v>2</v>
      </c>
      <c r="AX21">
        <v>92816977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ROUND(Y21*Source!I29*DO21,7)</f>
        <v>0</v>
      </c>
      <c r="CX21">
        <f>ROUND(Y21*Source!I29,7)</f>
        <v>1E-4</v>
      </c>
      <c r="CY21">
        <f>AB21</f>
        <v>1032.96</v>
      </c>
      <c r="CZ21">
        <f>AF21</f>
        <v>65.709999999999994</v>
      </c>
      <c r="DA21">
        <f>AJ21</f>
        <v>15.72</v>
      </c>
      <c r="DB21">
        <f t="shared" si="1"/>
        <v>0.66</v>
      </c>
      <c r="DC21">
        <f t="shared" si="2"/>
        <v>0.12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0</v>
      </c>
      <c r="DH21">
        <f>ROUND(ROUND(AG21*AK21,0)*CX21,0)</f>
        <v>0</v>
      </c>
      <c r="DI21">
        <f t="shared" si="8"/>
        <v>0</v>
      </c>
      <c r="DJ21">
        <f>DG21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ROW(Source!A29)</f>
        <v>29</v>
      </c>
      <c r="B22">
        <v>92816861</v>
      </c>
      <c r="C22">
        <v>92816964</v>
      </c>
      <c r="D22">
        <v>49522870</v>
      </c>
      <c r="E22">
        <v>1</v>
      </c>
      <c r="F22">
        <v>1</v>
      </c>
      <c r="G22">
        <v>1</v>
      </c>
      <c r="H22">
        <v>3</v>
      </c>
      <c r="I22" t="s">
        <v>53</v>
      </c>
      <c r="J22" t="s">
        <v>56</v>
      </c>
      <c r="K22" t="s">
        <v>54</v>
      </c>
      <c r="L22">
        <v>1327</v>
      </c>
      <c r="N22">
        <v>1005</v>
      </c>
      <c r="O22" t="s">
        <v>55</v>
      </c>
      <c r="P22" t="s">
        <v>55</v>
      </c>
      <c r="Q22">
        <v>1</v>
      </c>
      <c r="W22">
        <v>0</v>
      </c>
      <c r="X22">
        <v>764127643</v>
      </c>
      <c r="Y22">
        <f t="shared" si="0"/>
        <v>107</v>
      </c>
      <c r="AA22">
        <v>246.02</v>
      </c>
      <c r="AB22">
        <v>0</v>
      </c>
      <c r="AC22">
        <v>0</v>
      </c>
      <c r="AD22">
        <v>0</v>
      </c>
      <c r="AE22">
        <v>24.8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107</v>
      </c>
      <c r="AU22" t="s">
        <v>6</v>
      </c>
      <c r="AV22">
        <v>0</v>
      </c>
      <c r="AW22">
        <v>2</v>
      </c>
      <c r="AX22">
        <v>92816978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1.07</v>
      </c>
      <c r="CY22">
        <f>AA22</f>
        <v>246.02</v>
      </c>
      <c r="CZ22">
        <f>AE22</f>
        <v>24.8</v>
      </c>
      <c r="DA22">
        <f>AI22</f>
        <v>9.92</v>
      </c>
      <c r="DB22">
        <f t="shared" si="1"/>
        <v>2653.6</v>
      </c>
      <c r="DC22">
        <f t="shared" si="2"/>
        <v>0</v>
      </c>
      <c r="DD22" t="s">
        <v>6</v>
      </c>
      <c r="DE22" t="s">
        <v>6</v>
      </c>
      <c r="DF22">
        <f>ROUND(ROUND(AE22*AI22,0)*CX22,0)</f>
        <v>263</v>
      </c>
      <c r="DG22">
        <f t="shared" ref="DG22:DG28" si="9">ROUND(ROUND(AF22,0)*CX22,0)</f>
        <v>0</v>
      </c>
      <c r="DH22">
        <f t="shared" ref="DH22:DH27" si="10">ROUND(ROUND(AG22,0)*CX22,0)</f>
        <v>0</v>
      </c>
      <c r="DI22">
        <f t="shared" si="8"/>
        <v>0</v>
      </c>
      <c r="DJ22">
        <f>DF22</f>
        <v>263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ROW(Source!A29)</f>
        <v>29</v>
      </c>
      <c r="B23">
        <v>92816861</v>
      </c>
      <c r="C23">
        <v>92816964</v>
      </c>
      <c r="D23">
        <v>49526680</v>
      </c>
      <c r="E23">
        <v>1</v>
      </c>
      <c r="F23">
        <v>1</v>
      </c>
      <c r="G23">
        <v>1</v>
      </c>
      <c r="H23">
        <v>3</v>
      </c>
      <c r="I23" t="s">
        <v>247</v>
      </c>
      <c r="J23" t="s">
        <v>248</v>
      </c>
      <c r="K23" t="s">
        <v>249</v>
      </c>
      <c r="L23">
        <v>1346</v>
      </c>
      <c r="N23">
        <v>1009</v>
      </c>
      <c r="O23" t="s">
        <v>65</v>
      </c>
      <c r="P23" t="s">
        <v>65</v>
      </c>
      <c r="Q23">
        <v>1</v>
      </c>
      <c r="W23">
        <v>0</v>
      </c>
      <c r="X23">
        <v>1052716416</v>
      </c>
      <c r="Y23">
        <f t="shared" si="0"/>
        <v>0.15</v>
      </c>
      <c r="AA23">
        <v>18.05</v>
      </c>
      <c r="AB23">
        <v>0</v>
      </c>
      <c r="AC23">
        <v>0</v>
      </c>
      <c r="AD23">
        <v>0</v>
      </c>
      <c r="AE23">
        <v>1.82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0.15</v>
      </c>
      <c r="AU23" t="s">
        <v>6</v>
      </c>
      <c r="AV23">
        <v>0</v>
      </c>
      <c r="AW23">
        <v>2</v>
      </c>
      <c r="AX23">
        <v>92816979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ROUND(Y23*Source!I29,7)</f>
        <v>1.5E-3</v>
      </c>
      <c r="CY23">
        <f>AA23</f>
        <v>18.05</v>
      </c>
      <c r="CZ23">
        <f>AE23</f>
        <v>1.82</v>
      </c>
      <c r="DA23">
        <f>AI23</f>
        <v>9.92</v>
      </c>
      <c r="DB23">
        <f t="shared" si="1"/>
        <v>0.27</v>
      </c>
      <c r="DC23">
        <f t="shared" si="2"/>
        <v>0</v>
      </c>
      <c r="DD23" t="s">
        <v>6</v>
      </c>
      <c r="DE23" t="s">
        <v>6</v>
      </c>
      <c r="DF23">
        <f>ROUND(ROUND(AE23*AI23,0)*CX23,0)</f>
        <v>0</v>
      </c>
      <c r="DG23">
        <f t="shared" si="9"/>
        <v>0</v>
      </c>
      <c r="DH23">
        <f t="shared" si="10"/>
        <v>0</v>
      </c>
      <c r="DI23">
        <f t="shared" si="8"/>
        <v>0</v>
      </c>
      <c r="DJ23">
        <f>DF23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ROW(Source!A29)</f>
        <v>29</v>
      </c>
      <c r="B24">
        <v>92816861</v>
      </c>
      <c r="C24">
        <v>92816964</v>
      </c>
      <c r="D24">
        <v>49553434</v>
      </c>
      <c r="E24">
        <v>1</v>
      </c>
      <c r="F24">
        <v>1</v>
      </c>
      <c r="G24">
        <v>1</v>
      </c>
      <c r="H24">
        <v>3</v>
      </c>
      <c r="I24" t="s">
        <v>58</v>
      </c>
      <c r="J24" t="s">
        <v>61</v>
      </c>
      <c r="K24" t="s">
        <v>59</v>
      </c>
      <c r="L24">
        <v>1348</v>
      </c>
      <c r="N24">
        <v>1009</v>
      </c>
      <c r="O24" t="s">
        <v>60</v>
      </c>
      <c r="P24" t="s">
        <v>60</v>
      </c>
      <c r="Q24">
        <v>1000</v>
      </c>
      <c r="W24">
        <v>0</v>
      </c>
      <c r="X24">
        <v>382784522</v>
      </c>
      <c r="Y24">
        <f t="shared" si="0"/>
        <v>7.0000000000000001E-3</v>
      </c>
      <c r="AA24">
        <v>183520</v>
      </c>
      <c r="AB24">
        <v>0</v>
      </c>
      <c r="AC24">
        <v>0</v>
      </c>
      <c r="AD24">
        <v>0</v>
      </c>
      <c r="AE24">
        <v>18500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7.0000000000000001E-3</v>
      </c>
      <c r="AU24" t="s">
        <v>6</v>
      </c>
      <c r="AV24">
        <v>0</v>
      </c>
      <c r="AW24">
        <v>2</v>
      </c>
      <c r="AX24">
        <v>92816980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ROUND(Y24*Source!I29,7)</f>
        <v>6.9999999999999994E-5</v>
      </c>
      <c r="CY24">
        <f>AA24</f>
        <v>183520</v>
      </c>
      <c r="CZ24">
        <f>AE24</f>
        <v>18500</v>
      </c>
      <c r="DA24">
        <f>AI24</f>
        <v>9.92</v>
      </c>
      <c r="DB24">
        <f t="shared" si="1"/>
        <v>129.5</v>
      </c>
      <c r="DC24">
        <f t="shared" si="2"/>
        <v>0</v>
      </c>
      <c r="DD24" t="s">
        <v>6</v>
      </c>
      <c r="DE24" t="s">
        <v>6</v>
      </c>
      <c r="DF24">
        <f>ROUND(ROUND(AE24*AI24,0)*CX24,0)</f>
        <v>13</v>
      </c>
      <c r="DG24">
        <f t="shared" si="9"/>
        <v>0</v>
      </c>
      <c r="DH24">
        <f t="shared" si="10"/>
        <v>0</v>
      </c>
      <c r="DI24">
        <f t="shared" si="8"/>
        <v>0</v>
      </c>
      <c r="DJ24">
        <f>DF24</f>
        <v>13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ROW(Source!A29)</f>
        <v>29</v>
      </c>
      <c r="B25">
        <v>92816861</v>
      </c>
      <c r="C25">
        <v>92816964</v>
      </c>
      <c r="D25">
        <v>49555401</v>
      </c>
      <c r="E25">
        <v>1</v>
      </c>
      <c r="F25">
        <v>1</v>
      </c>
      <c r="G25">
        <v>1</v>
      </c>
      <c r="H25">
        <v>3</v>
      </c>
      <c r="I25" t="s">
        <v>63</v>
      </c>
      <c r="J25" t="s">
        <v>66</v>
      </c>
      <c r="K25" t="s">
        <v>64</v>
      </c>
      <c r="L25">
        <v>1346</v>
      </c>
      <c r="N25">
        <v>1009</v>
      </c>
      <c r="O25" t="s">
        <v>65</v>
      </c>
      <c r="P25" t="s">
        <v>65</v>
      </c>
      <c r="Q25">
        <v>1</v>
      </c>
      <c r="W25">
        <v>0</v>
      </c>
      <c r="X25">
        <v>58056778</v>
      </c>
      <c r="Y25">
        <f t="shared" si="0"/>
        <v>13</v>
      </c>
      <c r="AA25">
        <v>66.17</v>
      </c>
      <c r="AB25">
        <v>0</v>
      </c>
      <c r="AC25">
        <v>0</v>
      </c>
      <c r="AD25">
        <v>0</v>
      </c>
      <c r="AE25">
        <v>6.67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13</v>
      </c>
      <c r="AU25" t="s">
        <v>6</v>
      </c>
      <c r="AV25">
        <v>0</v>
      </c>
      <c r="AW25">
        <v>2</v>
      </c>
      <c r="AX25">
        <v>92816981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0.13</v>
      </c>
      <c r="CY25">
        <f>AA25</f>
        <v>66.17</v>
      </c>
      <c r="CZ25">
        <f>AE25</f>
        <v>6.67</v>
      </c>
      <c r="DA25">
        <f>AI25</f>
        <v>9.92</v>
      </c>
      <c r="DB25">
        <f t="shared" si="1"/>
        <v>86.71</v>
      </c>
      <c r="DC25">
        <f t="shared" si="2"/>
        <v>0</v>
      </c>
      <c r="DD25" t="s">
        <v>6</v>
      </c>
      <c r="DE25" t="s">
        <v>6</v>
      </c>
      <c r="DF25">
        <f>ROUND(ROUND(AE25*AI25,0)*CX25,0)</f>
        <v>9</v>
      </c>
      <c r="DG25">
        <f t="shared" si="9"/>
        <v>0</v>
      </c>
      <c r="DH25">
        <f t="shared" si="10"/>
        <v>0</v>
      </c>
      <c r="DI25">
        <f t="shared" si="8"/>
        <v>0</v>
      </c>
      <c r="DJ25">
        <f>DF25</f>
        <v>9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ROW(Source!A29)</f>
        <v>29</v>
      </c>
      <c r="B26">
        <v>92816861</v>
      </c>
      <c r="C26">
        <v>92816964</v>
      </c>
      <c r="D26">
        <v>49555422</v>
      </c>
      <c r="E26">
        <v>1</v>
      </c>
      <c r="F26">
        <v>1</v>
      </c>
      <c r="G26">
        <v>1</v>
      </c>
      <c r="H26">
        <v>3</v>
      </c>
      <c r="I26" t="s">
        <v>68</v>
      </c>
      <c r="J26" t="s">
        <v>70</v>
      </c>
      <c r="K26" t="s">
        <v>69</v>
      </c>
      <c r="L26">
        <v>1348</v>
      </c>
      <c r="N26">
        <v>1009</v>
      </c>
      <c r="O26" t="s">
        <v>60</v>
      </c>
      <c r="P26" t="s">
        <v>60</v>
      </c>
      <c r="Q26">
        <v>1000</v>
      </c>
      <c r="W26">
        <v>0</v>
      </c>
      <c r="X26">
        <v>-1516654830</v>
      </c>
      <c r="Y26">
        <f t="shared" si="0"/>
        <v>5.0999999999999997E-2</v>
      </c>
      <c r="AA26">
        <v>42596.480000000003</v>
      </c>
      <c r="AB26">
        <v>0</v>
      </c>
      <c r="AC26">
        <v>0</v>
      </c>
      <c r="AD26">
        <v>0</v>
      </c>
      <c r="AE26">
        <v>4294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5.0999999999999997E-2</v>
      </c>
      <c r="AU26" t="s">
        <v>6</v>
      </c>
      <c r="AV26">
        <v>0</v>
      </c>
      <c r="AW26">
        <v>2</v>
      </c>
      <c r="AX26">
        <v>92816982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5.1000000000000004E-4</v>
      </c>
      <c r="CY26">
        <f>AA26</f>
        <v>42596.480000000003</v>
      </c>
      <c r="CZ26">
        <f>AE26</f>
        <v>4294</v>
      </c>
      <c r="DA26">
        <f>AI26</f>
        <v>9.92</v>
      </c>
      <c r="DB26">
        <f t="shared" si="1"/>
        <v>218.99</v>
      </c>
      <c r="DC26">
        <f t="shared" si="2"/>
        <v>0</v>
      </c>
      <c r="DD26" t="s">
        <v>6</v>
      </c>
      <c r="DE26" t="s">
        <v>6</v>
      </c>
      <c r="DF26">
        <f>ROUND(ROUND(AE26*AI26,0)*CX26,0)</f>
        <v>22</v>
      </c>
      <c r="DG26">
        <f t="shared" si="9"/>
        <v>0</v>
      </c>
      <c r="DH26">
        <f t="shared" si="10"/>
        <v>0</v>
      </c>
      <c r="DI26">
        <f t="shared" si="8"/>
        <v>0</v>
      </c>
      <c r="DJ26">
        <f>DF26</f>
        <v>22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ROW(Source!A30)</f>
        <v>30</v>
      </c>
      <c r="B27">
        <v>92816861</v>
      </c>
      <c r="C27">
        <v>92816983</v>
      </c>
      <c r="D27">
        <v>49510767</v>
      </c>
      <c r="E27">
        <v>70</v>
      </c>
      <c r="F27">
        <v>1</v>
      </c>
      <c r="G27">
        <v>1</v>
      </c>
      <c r="H27">
        <v>1</v>
      </c>
      <c r="I27" t="s">
        <v>235</v>
      </c>
      <c r="J27" t="s">
        <v>6</v>
      </c>
      <c r="K27" t="s">
        <v>236</v>
      </c>
      <c r="L27">
        <v>1191</v>
      </c>
      <c r="N27">
        <v>1013</v>
      </c>
      <c r="O27" t="s">
        <v>237</v>
      </c>
      <c r="P27" t="s">
        <v>237</v>
      </c>
      <c r="Q27">
        <v>1</v>
      </c>
      <c r="W27">
        <v>0</v>
      </c>
      <c r="X27">
        <v>-1936699058</v>
      </c>
      <c r="Y27">
        <f t="shared" si="0"/>
        <v>86.1</v>
      </c>
      <c r="AA27">
        <v>0</v>
      </c>
      <c r="AB27">
        <v>0</v>
      </c>
      <c r="AC27">
        <v>0</v>
      </c>
      <c r="AD27">
        <v>444.91</v>
      </c>
      <c r="AE27">
        <v>0</v>
      </c>
      <c r="AF27">
        <v>0</v>
      </c>
      <c r="AG27">
        <v>0</v>
      </c>
      <c r="AH27">
        <v>9.92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86.1</v>
      </c>
      <c r="AU27" t="s">
        <v>6</v>
      </c>
      <c r="AV27">
        <v>1</v>
      </c>
      <c r="AW27">
        <v>2</v>
      </c>
      <c r="AX27">
        <v>92816994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ROUND(AT27*Source!I30*AH27*AL27,0)</f>
        <v>398</v>
      </c>
      <c r="CV27">
        <f>ROUND(Y27*Source!I30,7)</f>
        <v>0.89544000000000001</v>
      </c>
      <c r="CW27">
        <v>0</v>
      </c>
      <c r="CX27">
        <f>ROUND(Y27*Source!I30,7)</f>
        <v>0.89544000000000001</v>
      </c>
      <c r="CY27">
        <f>AD27</f>
        <v>444.91</v>
      </c>
      <c r="CZ27">
        <f>AH27</f>
        <v>9.92</v>
      </c>
      <c r="DA27">
        <f>AL27</f>
        <v>44.85</v>
      </c>
      <c r="DB27">
        <f t="shared" si="1"/>
        <v>854.11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 t="shared" si="9"/>
        <v>0</v>
      </c>
      <c r="DH27">
        <f t="shared" si="10"/>
        <v>0</v>
      </c>
      <c r="DI27">
        <f>ROUND(ROUND(AH27*AL27,0)*CX27,0)</f>
        <v>398</v>
      </c>
      <c r="DJ27">
        <f>DI27</f>
        <v>398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ROW(Source!A30)</f>
        <v>30</v>
      </c>
      <c r="B28">
        <v>92816861</v>
      </c>
      <c r="C28">
        <v>92816983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238</v>
      </c>
      <c r="J28" t="s">
        <v>6</v>
      </c>
      <c r="K28" t="s">
        <v>239</v>
      </c>
      <c r="L28">
        <v>1191</v>
      </c>
      <c r="N28">
        <v>1013</v>
      </c>
      <c r="O28" t="s">
        <v>237</v>
      </c>
      <c r="P28" t="s">
        <v>237</v>
      </c>
      <c r="Q28">
        <v>1</v>
      </c>
      <c r="W28">
        <v>0</v>
      </c>
      <c r="X28">
        <v>-1417349443</v>
      </c>
      <c r="Y28">
        <f t="shared" si="0"/>
        <v>0.02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0.02</v>
      </c>
      <c r="AU28" t="s">
        <v>6</v>
      </c>
      <c r="AV28">
        <v>2</v>
      </c>
      <c r="AW28">
        <v>2</v>
      </c>
      <c r="AX28">
        <v>92816995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ROUND(Y28*Source!I30,7)</f>
        <v>2.0799999999999999E-4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6</v>
      </c>
      <c r="DE28" t="s">
        <v>6</v>
      </c>
      <c r="DF28">
        <f>ROUND(ROUND(AE28,0)*CX28,0)</f>
        <v>0</v>
      </c>
      <c r="DG28">
        <f t="shared" si="9"/>
        <v>0</v>
      </c>
      <c r="DH28">
        <f>ROUND(ROUND(AG28*AK28,0)*CX28,0)</f>
        <v>0</v>
      </c>
      <c r="DI28">
        <f t="shared" ref="DI28:DI36" si="11">ROUND(ROUND(AH28,0)*CX28,0)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ROW(Source!A30)</f>
        <v>30</v>
      </c>
      <c r="B29">
        <v>92816861</v>
      </c>
      <c r="C29">
        <v>92816983</v>
      </c>
      <c r="D29">
        <v>49672767</v>
      </c>
      <c r="E29">
        <v>1</v>
      </c>
      <c r="F29">
        <v>1</v>
      </c>
      <c r="G29">
        <v>1</v>
      </c>
      <c r="H29">
        <v>2</v>
      </c>
      <c r="I29" t="s">
        <v>240</v>
      </c>
      <c r="J29" t="s">
        <v>241</v>
      </c>
      <c r="K29" t="s">
        <v>242</v>
      </c>
      <c r="L29">
        <v>1367</v>
      </c>
      <c r="N29">
        <v>1011</v>
      </c>
      <c r="O29" t="s">
        <v>243</v>
      </c>
      <c r="P29" t="s">
        <v>243</v>
      </c>
      <c r="Q29">
        <v>1</v>
      </c>
      <c r="W29">
        <v>0</v>
      </c>
      <c r="X29">
        <v>1232162608</v>
      </c>
      <c r="Y29">
        <f t="shared" si="0"/>
        <v>0.01</v>
      </c>
      <c r="AA29">
        <v>0</v>
      </c>
      <c r="AB29">
        <v>491.41</v>
      </c>
      <c r="AC29">
        <v>605.48</v>
      </c>
      <c r="AD29">
        <v>0</v>
      </c>
      <c r="AE29">
        <v>0</v>
      </c>
      <c r="AF29">
        <v>31.26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0.01</v>
      </c>
      <c r="AU29" t="s">
        <v>6</v>
      </c>
      <c r="AV29">
        <v>0</v>
      </c>
      <c r="AW29">
        <v>2</v>
      </c>
      <c r="AX29">
        <v>92816996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ROUND(Y29*Source!I30*DO29,7)</f>
        <v>0</v>
      </c>
      <c r="CX29">
        <f>ROUND(Y29*Source!I30,7)</f>
        <v>1.0399999999999999E-4</v>
      </c>
      <c r="CY29">
        <f>AB29</f>
        <v>491.41</v>
      </c>
      <c r="CZ29">
        <f>AF29</f>
        <v>31.26</v>
      </c>
      <c r="DA29">
        <f>AJ29</f>
        <v>15.72</v>
      </c>
      <c r="DB29">
        <f t="shared" si="1"/>
        <v>0.31</v>
      </c>
      <c r="DC29">
        <f t="shared" si="2"/>
        <v>0.14000000000000001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0</v>
      </c>
      <c r="DH29">
        <f>ROUND(ROUND(AG29*AK29,0)*CX29,0)</f>
        <v>0</v>
      </c>
      <c r="DI29">
        <f t="shared" si="11"/>
        <v>0</v>
      </c>
      <c r="DJ29">
        <f>DG29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ROW(Source!A30)</f>
        <v>30</v>
      </c>
      <c r="B30">
        <v>92816861</v>
      </c>
      <c r="C30">
        <v>92816983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244</v>
      </c>
      <c r="J30" t="s">
        <v>245</v>
      </c>
      <c r="K30" t="s">
        <v>246</v>
      </c>
      <c r="L30">
        <v>1367</v>
      </c>
      <c r="N30">
        <v>1011</v>
      </c>
      <c r="O30" t="s">
        <v>243</v>
      </c>
      <c r="P30" t="s">
        <v>243</v>
      </c>
      <c r="Q30">
        <v>1</v>
      </c>
      <c r="W30">
        <v>0</v>
      </c>
      <c r="X30">
        <v>509054691</v>
      </c>
      <c r="Y30">
        <f t="shared" si="0"/>
        <v>0.01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0.01</v>
      </c>
      <c r="AU30" t="s">
        <v>6</v>
      </c>
      <c r="AV30">
        <v>0</v>
      </c>
      <c r="AW30">
        <v>2</v>
      </c>
      <c r="AX30">
        <v>92816997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ROUND(Y30*Source!I30*DO30,7)</f>
        <v>0</v>
      </c>
      <c r="CX30">
        <f>ROUND(Y30*Source!I30,7)</f>
        <v>1.0399999999999999E-4</v>
      </c>
      <c r="CY30">
        <f>AB30</f>
        <v>1032.96</v>
      </c>
      <c r="CZ30">
        <f>AF30</f>
        <v>65.709999999999994</v>
      </c>
      <c r="DA30">
        <f>AJ30</f>
        <v>15.72</v>
      </c>
      <c r="DB30">
        <f t="shared" si="1"/>
        <v>0.66</v>
      </c>
      <c r="DC30">
        <f t="shared" si="2"/>
        <v>0.12</v>
      </c>
      <c r="DD30" t="s">
        <v>6</v>
      </c>
      <c r="DE30" t="s">
        <v>6</v>
      </c>
      <c r="DF30">
        <f>ROUND(ROUND(AE30,0)*CX30,0)</f>
        <v>0</v>
      </c>
      <c r="DG30">
        <f>ROUND(ROUND(AF30*AJ30,0)*CX30,0)</f>
        <v>0</v>
      </c>
      <c r="DH30">
        <f>ROUND(ROUND(AG30*AK30,0)*CX30,0)</f>
        <v>0</v>
      </c>
      <c r="DI30">
        <f t="shared" si="11"/>
        <v>0</v>
      </c>
      <c r="DJ30">
        <f>DG30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ROW(Source!A30)</f>
        <v>30</v>
      </c>
      <c r="B31">
        <v>92816861</v>
      </c>
      <c r="C31">
        <v>92816983</v>
      </c>
      <c r="D31">
        <v>49522870</v>
      </c>
      <c r="E31">
        <v>1</v>
      </c>
      <c r="F31">
        <v>1</v>
      </c>
      <c r="G31">
        <v>1</v>
      </c>
      <c r="H31">
        <v>3</v>
      </c>
      <c r="I31" t="s">
        <v>53</v>
      </c>
      <c r="J31" t="s">
        <v>56</v>
      </c>
      <c r="K31" t="s">
        <v>54</v>
      </c>
      <c r="L31">
        <v>1327</v>
      </c>
      <c r="N31">
        <v>1005</v>
      </c>
      <c r="O31" t="s">
        <v>55</v>
      </c>
      <c r="P31" t="s">
        <v>55</v>
      </c>
      <c r="Q31">
        <v>1</v>
      </c>
      <c r="W31">
        <v>1</v>
      </c>
      <c r="X31">
        <v>764127643</v>
      </c>
      <c r="Y31">
        <f t="shared" si="0"/>
        <v>-107</v>
      </c>
      <c r="AA31">
        <v>246.02</v>
      </c>
      <c r="AB31">
        <v>0</v>
      </c>
      <c r="AC31">
        <v>0</v>
      </c>
      <c r="AD31">
        <v>0</v>
      </c>
      <c r="AE31">
        <v>24.8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-107</v>
      </c>
      <c r="AU31" t="s">
        <v>6</v>
      </c>
      <c r="AV31">
        <v>0</v>
      </c>
      <c r="AW31">
        <v>2</v>
      </c>
      <c r="AX31">
        <v>92816998</v>
      </c>
      <c r="AY31">
        <v>1</v>
      </c>
      <c r="AZ31">
        <v>6144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ROUND(Y31*Source!I30,7)</f>
        <v>-1.1128</v>
      </c>
      <c r="CY31">
        <f t="shared" ref="CY31:CY36" si="12">AA31</f>
        <v>246.02</v>
      </c>
      <c r="CZ31">
        <f t="shared" ref="CZ31:CZ36" si="13">AE31</f>
        <v>24.8</v>
      </c>
      <c r="DA31">
        <f t="shared" ref="DA31:DA36" si="14">AI31</f>
        <v>9.92</v>
      </c>
      <c r="DB31">
        <f t="shared" si="1"/>
        <v>-2653.6</v>
      </c>
      <c r="DC31">
        <f t="shared" si="2"/>
        <v>0</v>
      </c>
      <c r="DD31" t="s">
        <v>6</v>
      </c>
      <c r="DE31" t="s">
        <v>6</v>
      </c>
      <c r="DF31">
        <f t="shared" ref="DF31:DF36" si="15">ROUND(ROUND(AE31*AI31,0)*CX31,0)</f>
        <v>-274</v>
      </c>
      <c r="DG31">
        <f t="shared" ref="DG31:DG38" si="16">ROUND(ROUND(AF31,0)*CX31,0)</f>
        <v>0</v>
      </c>
      <c r="DH31">
        <f t="shared" ref="DH31:DH37" si="17">ROUND(ROUND(AG31,0)*CX31,0)</f>
        <v>0</v>
      </c>
      <c r="DI31">
        <f t="shared" si="11"/>
        <v>0</v>
      </c>
      <c r="DJ31">
        <f t="shared" ref="DJ31:DJ36" si="18">DF31</f>
        <v>-274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ROW(Source!A30)</f>
        <v>30</v>
      </c>
      <c r="B32">
        <v>92816861</v>
      </c>
      <c r="C32">
        <v>92816983</v>
      </c>
      <c r="D32">
        <v>49526680</v>
      </c>
      <c r="E32">
        <v>1</v>
      </c>
      <c r="F32">
        <v>1</v>
      </c>
      <c r="G32">
        <v>1</v>
      </c>
      <c r="H32">
        <v>3</v>
      </c>
      <c r="I32" t="s">
        <v>247</v>
      </c>
      <c r="J32" t="s">
        <v>248</v>
      </c>
      <c r="K32" t="s">
        <v>249</v>
      </c>
      <c r="L32">
        <v>1346</v>
      </c>
      <c r="N32">
        <v>1009</v>
      </c>
      <c r="O32" t="s">
        <v>65</v>
      </c>
      <c r="P32" t="s">
        <v>65</v>
      </c>
      <c r="Q32">
        <v>1</v>
      </c>
      <c r="W32">
        <v>0</v>
      </c>
      <c r="X32">
        <v>1052716416</v>
      </c>
      <c r="Y32">
        <f t="shared" si="0"/>
        <v>0.15</v>
      </c>
      <c r="AA32">
        <v>18.05</v>
      </c>
      <c r="AB32">
        <v>0</v>
      </c>
      <c r="AC32">
        <v>0</v>
      </c>
      <c r="AD32">
        <v>0</v>
      </c>
      <c r="AE32">
        <v>1.82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0.15</v>
      </c>
      <c r="AU32" t="s">
        <v>6</v>
      </c>
      <c r="AV32">
        <v>0</v>
      </c>
      <c r="AW32">
        <v>2</v>
      </c>
      <c r="AX32">
        <v>92816999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ROUND(Y32*Source!I30,7)</f>
        <v>1.56E-3</v>
      </c>
      <c r="CY32">
        <f t="shared" si="12"/>
        <v>18.05</v>
      </c>
      <c r="CZ32">
        <f t="shared" si="13"/>
        <v>1.82</v>
      </c>
      <c r="DA32">
        <f t="shared" si="14"/>
        <v>9.92</v>
      </c>
      <c r="DB32">
        <f t="shared" si="1"/>
        <v>0.27</v>
      </c>
      <c r="DC32">
        <f t="shared" si="2"/>
        <v>0</v>
      </c>
      <c r="DD32" t="s">
        <v>6</v>
      </c>
      <c r="DE32" t="s">
        <v>6</v>
      </c>
      <c r="DF32">
        <f t="shared" si="15"/>
        <v>0</v>
      </c>
      <c r="DG32">
        <f t="shared" si="16"/>
        <v>0</v>
      </c>
      <c r="DH32">
        <f t="shared" si="17"/>
        <v>0</v>
      </c>
      <c r="DI32">
        <f t="shared" si="11"/>
        <v>0</v>
      </c>
      <c r="DJ32">
        <f t="shared" si="18"/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ROW(Source!A30)</f>
        <v>30</v>
      </c>
      <c r="B33">
        <v>92816861</v>
      </c>
      <c r="C33">
        <v>92816983</v>
      </c>
      <c r="D33">
        <v>49553434</v>
      </c>
      <c r="E33">
        <v>1</v>
      </c>
      <c r="F33">
        <v>1</v>
      </c>
      <c r="G33">
        <v>1</v>
      </c>
      <c r="H33">
        <v>3</v>
      </c>
      <c r="I33" t="s">
        <v>58</v>
      </c>
      <c r="J33" t="s">
        <v>61</v>
      </c>
      <c r="K33" t="s">
        <v>59</v>
      </c>
      <c r="L33">
        <v>1348</v>
      </c>
      <c r="N33">
        <v>1009</v>
      </c>
      <c r="O33" t="s">
        <v>60</v>
      </c>
      <c r="P33" t="s">
        <v>60</v>
      </c>
      <c r="Q33">
        <v>1000</v>
      </c>
      <c r="W33">
        <v>1</v>
      </c>
      <c r="X33">
        <v>382784522</v>
      </c>
      <c r="Y33">
        <f t="shared" ref="Y33:Y64" si="19">AT33</f>
        <v>-7.0000000000000001E-3</v>
      </c>
      <c r="AA33">
        <v>183520</v>
      </c>
      <c r="AB33">
        <v>0</v>
      </c>
      <c r="AC33">
        <v>0</v>
      </c>
      <c r="AD33">
        <v>0</v>
      </c>
      <c r="AE33">
        <v>18500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-7.0000000000000001E-3</v>
      </c>
      <c r="AU33" t="s">
        <v>6</v>
      </c>
      <c r="AV33">
        <v>0</v>
      </c>
      <c r="AW33">
        <v>2</v>
      </c>
      <c r="AX33">
        <v>92817000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ROUND(Y33*Source!I30,7)</f>
        <v>-7.2799999999999994E-5</v>
      </c>
      <c r="CY33">
        <f t="shared" si="12"/>
        <v>183520</v>
      </c>
      <c r="CZ33">
        <f t="shared" si="13"/>
        <v>18500</v>
      </c>
      <c r="DA33">
        <f t="shared" si="14"/>
        <v>9.92</v>
      </c>
      <c r="DB33">
        <f t="shared" ref="DB33:DB64" si="20">ROUND(ROUND(AT33*CZ33,2),2)</f>
        <v>-129.5</v>
      </c>
      <c r="DC33">
        <f t="shared" ref="DC33:DC64" si="21">ROUND(ROUND(AT33*AG33,2),2)</f>
        <v>0</v>
      </c>
      <c r="DD33" t="s">
        <v>6</v>
      </c>
      <c r="DE33" t="s">
        <v>6</v>
      </c>
      <c r="DF33">
        <f t="shared" si="15"/>
        <v>-13</v>
      </c>
      <c r="DG33">
        <f t="shared" si="16"/>
        <v>0</v>
      </c>
      <c r="DH33">
        <f t="shared" si="17"/>
        <v>0</v>
      </c>
      <c r="DI33">
        <f t="shared" si="11"/>
        <v>0</v>
      </c>
      <c r="DJ33">
        <f t="shared" si="18"/>
        <v>-13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ROW(Source!A30)</f>
        <v>30</v>
      </c>
      <c r="B34">
        <v>92816861</v>
      </c>
      <c r="C34">
        <v>92816983</v>
      </c>
      <c r="D34">
        <v>49555401</v>
      </c>
      <c r="E34">
        <v>1</v>
      </c>
      <c r="F34">
        <v>1</v>
      </c>
      <c r="G34">
        <v>1</v>
      </c>
      <c r="H34">
        <v>3</v>
      </c>
      <c r="I34" t="s">
        <v>63</v>
      </c>
      <c r="J34" t="s">
        <v>66</v>
      </c>
      <c r="K34" t="s">
        <v>64</v>
      </c>
      <c r="L34">
        <v>1346</v>
      </c>
      <c r="N34">
        <v>1009</v>
      </c>
      <c r="O34" t="s">
        <v>65</v>
      </c>
      <c r="P34" t="s">
        <v>65</v>
      </c>
      <c r="Q34">
        <v>1</v>
      </c>
      <c r="W34">
        <v>1</v>
      </c>
      <c r="X34">
        <v>58056778</v>
      </c>
      <c r="Y34">
        <f t="shared" si="19"/>
        <v>-13</v>
      </c>
      <c r="AA34">
        <v>66.17</v>
      </c>
      <c r="AB34">
        <v>0</v>
      </c>
      <c r="AC34">
        <v>0</v>
      </c>
      <c r="AD34">
        <v>0</v>
      </c>
      <c r="AE34">
        <v>6.67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-13</v>
      </c>
      <c r="AU34" t="s">
        <v>6</v>
      </c>
      <c r="AV34">
        <v>0</v>
      </c>
      <c r="AW34">
        <v>2</v>
      </c>
      <c r="AX34">
        <v>92817001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ROUND(Y34*Source!I30,7)</f>
        <v>-0.13519999999999999</v>
      </c>
      <c r="CY34">
        <f t="shared" si="12"/>
        <v>66.17</v>
      </c>
      <c r="CZ34">
        <f t="shared" si="13"/>
        <v>6.67</v>
      </c>
      <c r="DA34">
        <f t="shared" si="14"/>
        <v>9.92</v>
      </c>
      <c r="DB34">
        <f t="shared" si="20"/>
        <v>-86.71</v>
      </c>
      <c r="DC34">
        <f t="shared" si="21"/>
        <v>0</v>
      </c>
      <c r="DD34" t="s">
        <v>6</v>
      </c>
      <c r="DE34" t="s">
        <v>6</v>
      </c>
      <c r="DF34">
        <f t="shared" si="15"/>
        <v>-9</v>
      </c>
      <c r="DG34">
        <f t="shared" si="16"/>
        <v>0</v>
      </c>
      <c r="DH34">
        <f t="shared" si="17"/>
        <v>0</v>
      </c>
      <c r="DI34">
        <f t="shared" si="11"/>
        <v>0</v>
      </c>
      <c r="DJ34">
        <f t="shared" si="18"/>
        <v>-9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ROW(Source!A30)</f>
        <v>30</v>
      </c>
      <c r="B35">
        <v>92816861</v>
      </c>
      <c r="C35">
        <v>92816983</v>
      </c>
      <c r="D35">
        <v>49555422</v>
      </c>
      <c r="E35">
        <v>1</v>
      </c>
      <c r="F35">
        <v>1</v>
      </c>
      <c r="G35">
        <v>1</v>
      </c>
      <c r="H35">
        <v>3</v>
      </c>
      <c r="I35" t="s">
        <v>68</v>
      </c>
      <c r="J35" t="s">
        <v>70</v>
      </c>
      <c r="K35" t="s">
        <v>69</v>
      </c>
      <c r="L35">
        <v>1348</v>
      </c>
      <c r="N35">
        <v>1009</v>
      </c>
      <c r="O35" t="s">
        <v>60</v>
      </c>
      <c r="P35" t="s">
        <v>60</v>
      </c>
      <c r="Q35">
        <v>1000</v>
      </c>
      <c r="W35">
        <v>1</v>
      </c>
      <c r="X35">
        <v>-1516654830</v>
      </c>
      <c r="Y35">
        <f t="shared" si="19"/>
        <v>-5.0999999999999997E-2</v>
      </c>
      <c r="AA35">
        <v>42596.480000000003</v>
      </c>
      <c r="AB35">
        <v>0</v>
      </c>
      <c r="AC35">
        <v>0</v>
      </c>
      <c r="AD35">
        <v>0</v>
      </c>
      <c r="AE35">
        <v>4294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-5.0999999999999997E-2</v>
      </c>
      <c r="AU35" t="s">
        <v>6</v>
      </c>
      <c r="AV35">
        <v>0</v>
      </c>
      <c r="AW35">
        <v>2</v>
      </c>
      <c r="AX35">
        <v>92817002</v>
      </c>
      <c r="AY35">
        <v>1</v>
      </c>
      <c r="AZ35">
        <v>6144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ROUND(Y35*Source!I30,7)</f>
        <v>-5.3039999999999999E-4</v>
      </c>
      <c r="CY35">
        <f t="shared" si="12"/>
        <v>42596.480000000003</v>
      </c>
      <c r="CZ35">
        <f t="shared" si="13"/>
        <v>4294</v>
      </c>
      <c r="DA35">
        <f t="shared" si="14"/>
        <v>9.92</v>
      </c>
      <c r="DB35">
        <f t="shared" si="20"/>
        <v>-218.99</v>
      </c>
      <c r="DC35">
        <f t="shared" si="21"/>
        <v>0</v>
      </c>
      <c r="DD35" t="s">
        <v>6</v>
      </c>
      <c r="DE35" t="s">
        <v>6</v>
      </c>
      <c r="DF35">
        <f t="shared" si="15"/>
        <v>-23</v>
      </c>
      <c r="DG35">
        <f t="shared" si="16"/>
        <v>0</v>
      </c>
      <c r="DH35">
        <f t="shared" si="17"/>
        <v>0</v>
      </c>
      <c r="DI35">
        <f t="shared" si="11"/>
        <v>0</v>
      </c>
      <c r="DJ35">
        <f t="shared" si="18"/>
        <v>-23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ROW(Source!A30)</f>
        <v>30</v>
      </c>
      <c r="B36">
        <v>92816861</v>
      </c>
      <c r="C36">
        <v>92816983</v>
      </c>
      <c r="D36">
        <v>0</v>
      </c>
      <c r="E36">
        <v>0</v>
      </c>
      <c r="F36">
        <v>1</v>
      </c>
      <c r="G36">
        <v>1</v>
      </c>
      <c r="H36">
        <v>3</v>
      </c>
      <c r="I36" t="s">
        <v>37</v>
      </c>
      <c r="J36" t="s">
        <v>6</v>
      </c>
      <c r="K36" t="s">
        <v>50</v>
      </c>
      <c r="L36">
        <v>1371</v>
      </c>
      <c r="N36">
        <v>1013</v>
      </c>
      <c r="O36" t="s">
        <v>39</v>
      </c>
      <c r="P36" t="s">
        <v>39</v>
      </c>
      <c r="Q36">
        <v>1</v>
      </c>
      <c r="W36">
        <v>0</v>
      </c>
      <c r="X36">
        <v>1646460310</v>
      </c>
      <c r="Y36">
        <f t="shared" si="19"/>
        <v>192.30769230000001</v>
      </c>
      <c r="AA36">
        <v>30</v>
      </c>
      <c r="AB36">
        <v>0</v>
      </c>
      <c r="AC36">
        <v>0</v>
      </c>
      <c r="AD36">
        <v>0</v>
      </c>
      <c r="AE36">
        <v>31.37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192.30769230000001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ROUND(Y36*Source!I30,7)</f>
        <v>2</v>
      </c>
      <c r="CY36">
        <f t="shared" si="12"/>
        <v>30</v>
      </c>
      <c r="CZ36">
        <f t="shared" si="13"/>
        <v>31.37</v>
      </c>
      <c r="DA36">
        <f t="shared" si="14"/>
        <v>9.92</v>
      </c>
      <c r="DB36">
        <f t="shared" si="20"/>
        <v>6032.69</v>
      </c>
      <c r="DC36">
        <f t="shared" si="21"/>
        <v>0</v>
      </c>
      <c r="DD36" t="s">
        <v>6</v>
      </c>
      <c r="DE36" t="s">
        <v>6</v>
      </c>
      <c r="DF36">
        <f t="shared" si="15"/>
        <v>622</v>
      </c>
      <c r="DG36">
        <f t="shared" si="16"/>
        <v>0</v>
      </c>
      <c r="DH36">
        <f t="shared" si="17"/>
        <v>0</v>
      </c>
      <c r="DI36">
        <f t="shared" si="11"/>
        <v>0</v>
      </c>
      <c r="DJ36">
        <f t="shared" si="18"/>
        <v>622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ROW(Source!A36)</f>
        <v>36</v>
      </c>
      <c r="B37">
        <v>92816861</v>
      </c>
      <c r="C37">
        <v>92817008</v>
      </c>
      <c r="D37">
        <v>49510705</v>
      </c>
      <c r="E37">
        <v>70</v>
      </c>
      <c r="F37">
        <v>1</v>
      </c>
      <c r="G37">
        <v>1</v>
      </c>
      <c r="H37">
        <v>1</v>
      </c>
      <c r="I37" t="s">
        <v>250</v>
      </c>
      <c r="J37" t="s">
        <v>6</v>
      </c>
      <c r="K37" t="s">
        <v>251</v>
      </c>
      <c r="L37">
        <v>1191</v>
      </c>
      <c r="N37">
        <v>1013</v>
      </c>
      <c r="O37" t="s">
        <v>237</v>
      </c>
      <c r="P37" t="s">
        <v>237</v>
      </c>
      <c r="Q37">
        <v>1</v>
      </c>
      <c r="W37">
        <v>0</v>
      </c>
      <c r="X37">
        <v>229328897</v>
      </c>
      <c r="Y37">
        <f t="shared" si="19"/>
        <v>6.28</v>
      </c>
      <c r="AA37">
        <v>0</v>
      </c>
      <c r="AB37">
        <v>0</v>
      </c>
      <c r="AC37">
        <v>0</v>
      </c>
      <c r="AD37">
        <v>372.7</v>
      </c>
      <c r="AE37">
        <v>0</v>
      </c>
      <c r="AF37">
        <v>0</v>
      </c>
      <c r="AG37">
        <v>0</v>
      </c>
      <c r="AH37">
        <v>8.31</v>
      </c>
      <c r="AI37">
        <v>1</v>
      </c>
      <c r="AJ37">
        <v>1</v>
      </c>
      <c r="AK37">
        <v>1</v>
      </c>
      <c r="AL37">
        <v>44.85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6.28</v>
      </c>
      <c r="AU37" t="s">
        <v>6</v>
      </c>
      <c r="AV37">
        <v>1</v>
      </c>
      <c r="AW37">
        <v>2</v>
      </c>
      <c r="AX37">
        <v>92817019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ROUND(AT37*Source!I36*AH37*AL37,0)</f>
        <v>14043</v>
      </c>
      <c r="CV37">
        <f>ROUND(Y37*Source!I36,7)</f>
        <v>37.68</v>
      </c>
      <c r="CW37">
        <v>0</v>
      </c>
      <c r="CX37">
        <f>ROUND(Y37*Source!I36,7)</f>
        <v>37.68</v>
      </c>
      <c r="CY37">
        <f>AD37</f>
        <v>372.7</v>
      </c>
      <c r="CZ37">
        <f>AH37</f>
        <v>8.31</v>
      </c>
      <c r="DA37">
        <f>AL37</f>
        <v>44.85</v>
      </c>
      <c r="DB37">
        <f t="shared" si="20"/>
        <v>52.19</v>
      </c>
      <c r="DC37">
        <f t="shared" si="21"/>
        <v>0</v>
      </c>
      <c r="DD37" t="s">
        <v>6</v>
      </c>
      <c r="DE37" t="s">
        <v>6</v>
      </c>
      <c r="DF37">
        <f>ROUND(ROUND(AE37,0)*CX37,0)</f>
        <v>0</v>
      </c>
      <c r="DG37">
        <f t="shared" si="16"/>
        <v>0</v>
      </c>
      <c r="DH37">
        <f t="shared" si="17"/>
        <v>0</v>
      </c>
      <c r="DI37">
        <f>ROUND(ROUND(AH37*AL37,0)*CX37,0)</f>
        <v>14055</v>
      </c>
      <c r="DJ37">
        <f>DI37</f>
        <v>14055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ROW(Source!A36)</f>
        <v>36</v>
      </c>
      <c r="B38">
        <v>92816861</v>
      </c>
      <c r="C38">
        <v>92817008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238</v>
      </c>
      <c r="J38" t="s">
        <v>6</v>
      </c>
      <c r="K38" t="s">
        <v>239</v>
      </c>
      <c r="L38">
        <v>1191</v>
      </c>
      <c r="N38">
        <v>1013</v>
      </c>
      <c r="O38" t="s">
        <v>237</v>
      </c>
      <c r="P38" t="s">
        <v>237</v>
      </c>
      <c r="Q38">
        <v>1</v>
      </c>
      <c r="W38">
        <v>0</v>
      </c>
      <c r="X38">
        <v>-1417349443</v>
      </c>
      <c r="Y38">
        <f t="shared" si="19"/>
        <v>0.48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0.48</v>
      </c>
      <c r="AU38" t="s">
        <v>6</v>
      </c>
      <c r="AV38">
        <v>2</v>
      </c>
      <c r="AW38">
        <v>2</v>
      </c>
      <c r="AX38">
        <v>92817020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2.88</v>
      </c>
      <c r="CY38">
        <f>AD38</f>
        <v>0</v>
      </c>
      <c r="CZ38">
        <f>AH38</f>
        <v>0</v>
      </c>
      <c r="DA38">
        <f>AL38</f>
        <v>1</v>
      </c>
      <c r="DB38">
        <f t="shared" si="20"/>
        <v>0</v>
      </c>
      <c r="DC38">
        <f t="shared" si="21"/>
        <v>0</v>
      </c>
      <c r="DD38" t="s">
        <v>6</v>
      </c>
      <c r="DE38" t="s">
        <v>6</v>
      </c>
      <c r="DF38">
        <f>ROUND(ROUND(AE38,0)*CX38,0)</f>
        <v>0</v>
      </c>
      <c r="DG38">
        <f t="shared" si="16"/>
        <v>0</v>
      </c>
      <c r="DH38">
        <f>ROUND(ROUND(AG38*AK38,0)*CX38,0)</f>
        <v>0</v>
      </c>
      <c r="DI38">
        <f t="shared" ref="DI38:DI46" si="22">ROUND(ROUND(AH38,0)*CX38,0)</f>
        <v>0</v>
      </c>
      <c r="DJ38">
        <f>DI38</f>
        <v>0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ROW(Source!A36)</f>
        <v>36</v>
      </c>
      <c r="B39">
        <v>92816861</v>
      </c>
      <c r="C39">
        <v>92817008</v>
      </c>
      <c r="D39">
        <v>49672515</v>
      </c>
      <c r="E39">
        <v>1</v>
      </c>
      <c r="F39">
        <v>1</v>
      </c>
      <c r="G39">
        <v>1</v>
      </c>
      <c r="H39">
        <v>2</v>
      </c>
      <c r="I39" t="s">
        <v>252</v>
      </c>
      <c r="J39" t="s">
        <v>253</v>
      </c>
      <c r="K39" t="s">
        <v>254</v>
      </c>
      <c r="L39">
        <v>1367</v>
      </c>
      <c r="N39">
        <v>1011</v>
      </c>
      <c r="O39" t="s">
        <v>243</v>
      </c>
      <c r="P39" t="s">
        <v>243</v>
      </c>
      <c r="Q39">
        <v>1</v>
      </c>
      <c r="W39">
        <v>0</v>
      </c>
      <c r="X39">
        <v>-130837057</v>
      </c>
      <c r="Y39">
        <f t="shared" si="19"/>
        <v>0.21</v>
      </c>
      <c r="AA39">
        <v>0</v>
      </c>
      <c r="AB39">
        <v>1358.21</v>
      </c>
      <c r="AC39">
        <v>605.48</v>
      </c>
      <c r="AD39">
        <v>0</v>
      </c>
      <c r="AE39">
        <v>0</v>
      </c>
      <c r="AF39">
        <v>86.4</v>
      </c>
      <c r="AG39">
        <v>13.5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0.21</v>
      </c>
      <c r="AU39" t="s">
        <v>6</v>
      </c>
      <c r="AV39">
        <v>0</v>
      </c>
      <c r="AW39">
        <v>2</v>
      </c>
      <c r="AX39">
        <v>92817021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ROUND(Y39*Source!I36*DO39,7)</f>
        <v>0</v>
      </c>
      <c r="CX39">
        <f>ROUND(Y39*Source!I36,7)</f>
        <v>1.26</v>
      </c>
      <c r="CY39">
        <f>AB39</f>
        <v>1358.21</v>
      </c>
      <c r="CZ39">
        <f>AF39</f>
        <v>86.4</v>
      </c>
      <c r="DA39">
        <f>AJ39</f>
        <v>15.72</v>
      </c>
      <c r="DB39">
        <f t="shared" si="20"/>
        <v>18.14</v>
      </c>
      <c r="DC39">
        <f t="shared" si="21"/>
        <v>2.84</v>
      </c>
      <c r="DD39" t="s">
        <v>6</v>
      </c>
      <c r="DE39" t="s">
        <v>6</v>
      </c>
      <c r="DF39">
        <f>ROUND(ROUND(AE39,0)*CX39,0)</f>
        <v>0</v>
      </c>
      <c r="DG39">
        <f>ROUND(ROUND(AF39*AJ39,0)*CX39,0)</f>
        <v>1711</v>
      </c>
      <c r="DH39">
        <f>ROUND(ROUND(AG39*AK39,0)*CX39,0)</f>
        <v>762</v>
      </c>
      <c r="DI39">
        <f t="shared" si="22"/>
        <v>0</v>
      </c>
      <c r="DJ39">
        <f>DG39</f>
        <v>1711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ROW(Source!A36)</f>
        <v>36</v>
      </c>
      <c r="B40">
        <v>92816861</v>
      </c>
      <c r="C40">
        <v>92817008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244</v>
      </c>
      <c r="J40" t="s">
        <v>245</v>
      </c>
      <c r="K40" t="s">
        <v>246</v>
      </c>
      <c r="L40">
        <v>1367</v>
      </c>
      <c r="N40">
        <v>1011</v>
      </c>
      <c r="O40" t="s">
        <v>243</v>
      </c>
      <c r="P40" t="s">
        <v>243</v>
      </c>
      <c r="Q40">
        <v>1</v>
      </c>
      <c r="W40">
        <v>0</v>
      </c>
      <c r="X40">
        <v>509054691</v>
      </c>
      <c r="Y40">
        <f t="shared" si="19"/>
        <v>0.27</v>
      </c>
      <c r="AA40">
        <v>0</v>
      </c>
      <c r="AB40">
        <v>1032.96</v>
      </c>
      <c r="AC40">
        <v>520.26</v>
      </c>
      <c r="AD40">
        <v>0</v>
      </c>
      <c r="AE40">
        <v>0</v>
      </c>
      <c r="AF40">
        <v>65.709999999999994</v>
      </c>
      <c r="AG40">
        <v>11.6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0.27</v>
      </c>
      <c r="AU40" t="s">
        <v>6</v>
      </c>
      <c r="AV40">
        <v>0</v>
      </c>
      <c r="AW40">
        <v>2</v>
      </c>
      <c r="AX40">
        <v>92817022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ROUND(Y40*Source!I36*DO40,7)</f>
        <v>0</v>
      </c>
      <c r="CX40">
        <f>ROUND(Y40*Source!I36,7)</f>
        <v>1.62</v>
      </c>
      <c r="CY40">
        <f>AB40</f>
        <v>1032.96</v>
      </c>
      <c r="CZ40">
        <f>AF40</f>
        <v>65.709999999999994</v>
      </c>
      <c r="DA40">
        <f>AJ40</f>
        <v>15.72</v>
      </c>
      <c r="DB40">
        <f t="shared" si="20"/>
        <v>17.739999999999998</v>
      </c>
      <c r="DC40">
        <f t="shared" si="21"/>
        <v>3.13</v>
      </c>
      <c r="DD40" t="s">
        <v>6</v>
      </c>
      <c r="DE40" t="s">
        <v>6</v>
      </c>
      <c r="DF40">
        <f>ROUND(ROUND(AE40,0)*CX40,0)</f>
        <v>0</v>
      </c>
      <c r="DG40">
        <f>ROUND(ROUND(AF40*AJ40,0)*CX40,0)</f>
        <v>1673</v>
      </c>
      <c r="DH40">
        <f>ROUND(ROUND(AG40*AK40,0)*CX40,0)</f>
        <v>842</v>
      </c>
      <c r="DI40">
        <f t="shared" si="22"/>
        <v>0</v>
      </c>
      <c r="DJ40">
        <f>DG40</f>
        <v>1673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ROW(Source!A36)</f>
        <v>36</v>
      </c>
      <c r="B41">
        <v>92816861</v>
      </c>
      <c r="C41">
        <v>92817008</v>
      </c>
      <c r="D41">
        <v>49525587</v>
      </c>
      <c r="E41">
        <v>1</v>
      </c>
      <c r="F41">
        <v>1</v>
      </c>
      <c r="G41">
        <v>1</v>
      </c>
      <c r="H41">
        <v>3</v>
      </c>
      <c r="I41" t="s">
        <v>255</v>
      </c>
      <c r="J41" t="s">
        <v>256</v>
      </c>
      <c r="K41" t="s">
        <v>257</v>
      </c>
      <c r="L41">
        <v>1348</v>
      </c>
      <c r="N41">
        <v>1009</v>
      </c>
      <c r="O41" t="s">
        <v>60</v>
      </c>
      <c r="P41" t="s">
        <v>60</v>
      </c>
      <c r="Q41">
        <v>1000</v>
      </c>
      <c r="W41">
        <v>0</v>
      </c>
      <c r="X41">
        <v>-45966985</v>
      </c>
      <c r="Y41">
        <f t="shared" si="19"/>
        <v>5.9999999999999995E-4</v>
      </c>
      <c r="AA41">
        <v>118821.75999999999</v>
      </c>
      <c r="AB41">
        <v>0</v>
      </c>
      <c r="AC41">
        <v>0</v>
      </c>
      <c r="AD41">
        <v>0</v>
      </c>
      <c r="AE41">
        <v>11978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5.9999999999999995E-4</v>
      </c>
      <c r="AU41" t="s">
        <v>6</v>
      </c>
      <c r="AV41">
        <v>0</v>
      </c>
      <c r="AW41">
        <v>2</v>
      </c>
      <c r="AX41">
        <v>92817024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3.5999999999999999E-3</v>
      </c>
      <c r="CY41">
        <f t="shared" ref="CY41:CY46" si="23">AA41</f>
        <v>118821.75999999999</v>
      </c>
      <c r="CZ41">
        <f t="shared" ref="CZ41:CZ46" si="24">AE41</f>
        <v>11978</v>
      </c>
      <c r="DA41">
        <f t="shared" ref="DA41:DA46" si="25">AI41</f>
        <v>9.92</v>
      </c>
      <c r="DB41">
        <f t="shared" si="20"/>
        <v>7.19</v>
      </c>
      <c r="DC41">
        <f t="shared" si="21"/>
        <v>0</v>
      </c>
      <c r="DD41" t="s">
        <v>6</v>
      </c>
      <c r="DE41" t="s">
        <v>6</v>
      </c>
      <c r="DF41">
        <f t="shared" ref="DF41:DF46" si="26">ROUND(ROUND(AE41*AI41,0)*CX41,0)</f>
        <v>428</v>
      </c>
      <c r="DG41">
        <f t="shared" ref="DG41:DG48" si="27">ROUND(ROUND(AF41,0)*CX41,0)</f>
        <v>0</v>
      </c>
      <c r="DH41">
        <f t="shared" ref="DH41:DH47" si="28">ROUND(ROUND(AG41,0)*CX41,0)</f>
        <v>0</v>
      </c>
      <c r="DI41">
        <f t="shared" si="22"/>
        <v>0</v>
      </c>
      <c r="DJ41">
        <f t="shared" ref="DJ41:DJ46" si="29">DF41</f>
        <v>428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ROW(Source!A36)</f>
        <v>36</v>
      </c>
      <c r="B42">
        <v>92816861</v>
      </c>
      <c r="C42">
        <v>92817008</v>
      </c>
      <c r="D42">
        <v>49546817</v>
      </c>
      <c r="E42">
        <v>1</v>
      </c>
      <c r="F42">
        <v>1</v>
      </c>
      <c r="G42">
        <v>1</v>
      </c>
      <c r="H42">
        <v>3</v>
      </c>
      <c r="I42" t="s">
        <v>258</v>
      </c>
      <c r="J42" t="s">
        <v>259</v>
      </c>
      <c r="K42" t="s">
        <v>260</v>
      </c>
      <c r="L42">
        <v>1339</v>
      </c>
      <c r="N42">
        <v>1007</v>
      </c>
      <c r="O42" t="s">
        <v>261</v>
      </c>
      <c r="P42" t="s">
        <v>261</v>
      </c>
      <c r="Q42">
        <v>1</v>
      </c>
      <c r="W42">
        <v>0</v>
      </c>
      <c r="X42">
        <v>-330517304</v>
      </c>
      <c r="Y42">
        <f t="shared" si="19"/>
        <v>0.09</v>
      </c>
      <c r="AA42">
        <v>11457.6</v>
      </c>
      <c r="AB42">
        <v>0</v>
      </c>
      <c r="AC42">
        <v>0</v>
      </c>
      <c r="AD42">
        <v>0</v>
      </c>
      <c r="AE42">
        <v>1155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0.09</v>
      </c>
      <c r="AU42" t="s">
        <v>6</v>
      </c>
      <c r="AV42">
        <v>0</v>
      </c>
      <c r="AW42">
        <v>2</v>
      </c>
      <c r="AX42">
        <v>92817025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ROUND(Y42*Source!I36,7)</f>
        <v>0.54</v>
      </c>
      <c r="CY42">
        <f t="shared" si="23"/>
        <v>11457.6</v>
      </c>
      <c r="CZ42">
        <f t="shared" si="24"/>
        <v>1155</v>
      </c>
      <c r="DA42">
        <f t="shared" si="25"/>
        <v>9.92</v>
      </c>
      <c r="DB42">
        <f t="shared" si="20"/>
        <v>103.95</v>
      </c>
      <c r="DC42">
        <f t="shared" si="21"/>
        <v>0</v>
      </c>
      <c r="DD42" t="s">
        <v>6</v>
      </c>
      <c r="DE42" t="s">
        <v>6</v>
      </c>
      <c r="DF42">
        <f t="shared" si="26"/>
        <v>6187</v>
      </c>
      <c r="DG42">
        <f t="shared" si="27"/>
        <v>0</v>
      </c>
      <c r="DH42">
        <f t="shared" si="28"/>
        <v>0</v>
      </c>
      <c r="DI42">
        <f t="shared" si="22"/>
        <v>0</v>
      </c>
      <c r="DJ42">
        <f t="shared" si="29"/>
        <v>6187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ROW(Source!A36)</f>
        <v>36</v>
      </c>
      <c r="B43">
        <v>92816861</v>
      </c>
      <c r="C43">
        <v>92817008</v>
      </c>
      <c r="D43">
        <v>0</v>
      </c>
      <c r="E43">
        <v>0</v>
      </c>
      <c r="F43">
        <v>1</v>
      </c>
      <c r="G43">
        <v>1</v>
      </c>
      <c r="H43">
        <v>3</v>
      </c>
      <c r="I43" t="s">
        <v>37</v>
      </c>
      <c r="J43" t="s">
        <v>6</v>
      </c>
      <c r="K43" t="s">
        <v>74</v>
      </c>
      <c r="L43">
        <v>1371</v>
      </c>
      <c r="N43">
        <v>1013</v>
      </c>
      <c r="O43" t="s">
        <v>39</v>
      </c>
      <c r="P43" t="s">
        <v>39</v>
      </c>
      <c r="Q43">
        <v>1</v>
      </c>
      <c r="W43">
        <v>0</v>
      </c>
      <c r="X43">
        <v>-1893246599</v>
      </c>
      <c r="Y43">
        <f t="shared" si="19"/>
        <v>2</v>
      </c>
      <c r="AA43">
        <v>500</v>
      </c>
      <c r="AB43">
        <v>0</v>
      </c>
      <c r="AC43">
        <v>0</v>
      </c>
      <c r="AD43">
        <v>0</v>
      </c>
      <c r="AE43">
        <v>522.75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6</v>
      </c>
      <c r="AT43">
        <v>2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12</v>
      </c>
      <c r="CY43">
        <f t="shared" si="23"/>
        <v>500</v>
      </c>
      <c r="CZ43">
        <f t="shared" si="24"/>
        <v>522.75</v>
      </c>
      <c r="DA43">
        <f t="shared" si="25"/>
        <v>9.92</v>
      </c>
      <c r="DB43">
        <f t="shared" si="20"/>
        <v>1045.5</v>
      </c>
      <c r="DC43">
        <f t="shared" si="21"/>
        <v>0</v>
      </c>
      <c r="DD43" t="s">
        <v>6</v>
      </c>
      <c r="DE43" t="s">
        <v>6</v>
      </c>
      <c r="DF43">
        <f t="shared" si="26"/>
        <v>62232</v>
      </c>
      <c r="DG43">
        <f t="shared" si="27"/>
        <v>0</v>
      </c>
      <c r="DH43">
        <f t="shared" si="28"/>
        <v>0</v>
      </c>
      <c r="DI43">
        <f t="shared" si="22"/>
        <v>0</v>
      </c>
      <c r="DJ43">
        <f t="shared" si="29"/>
        <v>62232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ROW(Source!A36)</f>
        <v>36</v>
      </c>
      <c r="B44">
        <v>92816861</v>
      </c>
      <c r="C44">
        <v>92817008</v>
      </c>
      <c r="D44">
        <v>0</v>
      </c>
      <c r="E44">
        <v>1</v>
      </c>
      <c r="F44">
        <v>1</v>
      </c>
      <c r="G44">
        <v>1</v>
      </c>
      <c r="H44">
        <v>3</v>
      </c>
      <c r="I44" t="s">
        <v>37</v>
      </c>
      <c r="J44" t="s">
        <v>6</v>
      </c>
      <c r="K44" t="s">
        <v>77</v>
      </c>
      <c r="L44">
        <v>1371</v>
      </c>
      <c r="N44">
        <v>1013</v>
      </c>
      <c r="O44" t="s">
        <v>39</v>
      </c>
      <c r="P44" t="s">
        <v>39</v>
      </c>
      <c r="Q44">
        <v>1</v>
      </c>
      <c r="W44">
        <v>0</v>
      </c>
      <c r="X44">
        <v>1904849717</v>
      </c>
      <c r="Y44">
        <f t="shared" si="19"/>
        <v>0.66666667000000002</v>
      </c>
      <c r="AA44">
        <v>4500</v>
      </c>
      <c r="AB44">
        <v>0</v>
      </c>
      <c r="AC44">
        <v>0</v>
      </c>
      <c r="AD44">
        <v>0</v>
      </c>
      <c r="AE44">
        <v>4704.75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0.66666667000000002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ROUND(Y44*Source!I36,7)</f>
        <v>4</v>
      </c>
      <c r="CY44">
        <f t="shared" si="23"/>
        <v>4500</v>
      </c>
      <c r="CZ44">
        <f t="shared" si="24"/>
        <v>4704.75</v>
      </c>
      <c r="DA44">
        <f t="shared" si="25"/>
        <v>9.92</v>
      </c>
      <c r="DB44">
        <f t="shared" si="20"/>
        <v>3136.5</v>
      </c>
      <c r="DC44">
        <f t="shared" si="21"/>
        <v>0</v>
      </c>
      <c r="DD44" t="s">
        <v>6</v>
      </c>
      <c r="DE44" t="s">
        <v>6</v>
      </c>
      <c r="DF44">
        <f t="shared" si="26"/>
        <v>186684</v>
      </c>
      <c r="DG44">
        <f t="shared" si="27"/>
        <v>0</v>
      </c>
      <c r="DH44">
        <f t="shared" si="28"/>
        <v>0</v>
      </c>
      <c r="DI44">
        <f t="shared" si="22"/>
        <v>0</v>
      </c>
      <c r="DJ44">
        <f t="shared" si="29"/>
        <v>186684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ROW(Source!A36)</f>
        <v>36</v>
      </c>
      <c r="B45">
        <v>92816861</v>
      </c>
      <c r="C45">
        <v>92817008</v>
      </c>
      <c r="D45">
        <v>0</v>
      </c>
      <c r="E45">
        <v>1</v>
      </c>
      <c r="F45">
        <v>1</v>
      </c>
      <c r="G45">
        <v>1</v>
      </c>
      <c r="H45">
        <v>3</v>
      </c>
      <c r="I45" t="s">
        <v>37</v>
      </c>
      <c r="J45" t="s">
        <v>6</v>
      </c>
      <c r="K45" t="s">
        <v>80</v>
      </c>
      <c r="L45">
        <v>1371</v>
      </c>
      <c r="N45">
        <v>1013</v>
      </c>
      <c r="O45" t="s">
        <v>39</v>
      </c>
      <c r="P45" t="s">
        <v>39</v>
      </c>
      <c r="Q45">
        <v>1</v>
      </c>
      <c r="W45">
        <v>0</v>
      </c>
      <c r="X45">
        <v>333415077</v>
      </c>
      <c r="Y45">
        <f t="shared" si="19"/>
        <v>7</v>
      </c>
      <c r="AA45">
        <v>1600</v>
      </c>
      <c r="AB45">
        <v>0</v>
      </c>
      <c r="AC45">
        <v>0</v>
      </c>
      <c r="AD45">
        <v>0</v>
      </c>
      <c r="AE45">
        <v>1672.8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6</v>
      </c>
      <c r="AT45">
        <v>7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42</v>
      </c>
      <c r="CY45">
        <f t="shared" si="23"/>
        <v>1600</v>
      </c>
      <c r="CZ45">
        <f t="shared" si="24"/>
        <v>1672.8</v>
      </c>
      <c r="DA45">
        <f t="shared" si="25"/>
        <v>9.92</v>
      </c>
      <c r="DB45">
        <f t="shared" si="20"/>
        <v>11709.6</v>
      </c>
      <c r="DC45">
        <f t="shared" si="21"/>
        <v>0</v>
      </c>
      <c r="DD45" t="s">
        <v>6</v>
      </c>
      <c r="DE45" t="s">
        <v>6</v>
      </c>
      <c r="DF45">
        <f t="shared" si="26"/>
        <v>696948</v>
      </c>
      <c r="DG45">
        <f t="shared" si="27"/>
        <v>0</v>
      </c>
      <c r="DH45">
        <f t="shared" si="28"/>
        <v>0</v>
      </c>
      <c r="DI45">
        <f t="shared" si="22"/>
        <v>0</v>
      </c>
      <c r="DJ45">
        <f t="shared" si="29"/>
        <v>696948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ROW(Source!A36)</f>
        <v>36</v>
      </c>
      <c r="B46">
        <v>92816861</v>
      </c>
      <c r="C46">
        <v>92817008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37</v>
      </c>
      <c r="J46" t="s">
        <v>6</v>
      </c>
      <c r="K46" t="s">
        <v>83</v>
      </c>
      <c r="L46">
        <v>1371</v>
      </c>
      <c r="N46">
        <v>1013</v>
      </c>
      <c r="O46" t="s">
        <v>39</v>
      </c>
      <c r="P46" t="s">
        <v>39</v>
      </c>
      <c r="Q46">
        <v>1</v>
      </c>
      <c r="W46">
        <v>0</v>
      </c>
      <c r="X46">
        <v>707345083</v>
      </c>
      <c r="Y46">
        <f t="shared" si="19"/>
        <v>0.33333332999999998</v>
      </c>
      <c r="AA46">
        <v>4400</v>
      </c>
      <c r="AB46">
        <v>0</v>
      </c>
      <c r="AC46">
        <v>0</v>
      </c>
      <c r="AD46">
        <v>0</v>
      </c>
      <c r="AE46">
        <v>4600.2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0.33333332999999998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2</v>
      </c>
      <c r="CY46">
        <f t="shared" si="23"/>
        <v>4400</v>
      </c>
      <c r="CZ46">
        <f t="shared" si="24"/>
        <v>4600.2</v>
      </c>
      <c r="DA46">
        <f t="shared" si="25"/>
        <v>9.92</v>
      </c>
      <c r="DB46">
        <f t="shared" si="20"/>
        <v>1533.4</v>
      </c>
      <c r="DC46">
        <f t="shared" si="21"/>
        <v>0</v>
      </c>
      <c r="DD46" t="s">
        <v>6</v>
      </c>
      <c r="DE46" t="s">
        <v>6</v>
      </c>
      <c r="DF46">
        <f t="shared" si="26"/>
        <v>91268</v>
      </c>
      <c r="DG46">
        <f t="shared" si="27"/>
        <v>0</v>
      </c>
      <c r="DH46">
        <f t="shared" si="28"/>
        <v>0</v>
      </c>
      <c r="DI46">
        <f t="shared" si="22"/>
        <v>0</v>
      </c>
      <c r="DJ46">
        <f t="shared" si="29"/>
        <v>91268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92816861</v>
      </c>
      <c r="C47">
        <v>92817031</v>
      </c>
      <c r="D47">
        <v>49510771</v>
      </c>
      <c r="E47">
        <v>70</v>
      </c>
      <c r="F47">
        <v>1</v>
      </c>
      <c r="G47">
        <v>1</v>
      </c>
      <c r="H47">
        <v>1</v>
      </c>
      <c r="I47" t="s">
        <v>262</v>
      </c>
      <c r="J47" t="s">
        <v>6</v>
      </c>
      <c r="K47" t="s">
        <v>263</v>
      </c>
      <c r="L47">
        <v>1191</v>
      </c>
      <c r="N47">
        <v>1013</v>
      </c>
      <c r="O47" t="s">
        <v>237</v>
      </c>
      <c r="P47" t="s">
        <v>237</v>
      </c>
      <c r="Q47">
        <v>1</v>
      </c>
      <c r="W47">
        <v>0</v>
      </c>
      <c r="X47">
        <v>-1841613679</v>
      </c>
      <c r="Y47">
        <f t="shared" si="19"/>
        <v>240</v>
      </c>
      <c r="AA47">
        <v>0</v>
      </c>
      <c r="AB47">
        <v>0</v>
      </c>
      <c r="AC47">
        <v>0</v>
      </c>
      <c r="AD47">
        <v>451.19</v>
      </c>
      <c r="AE47">
        <v>0</v>
      </c>
      <c r="AF47">
        <v>0</v>
      </c>
      <c r="AG47">
        <v>0</v>
      </c>
      <c r="AH47">
        <v>10.06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240</v>
      </c>
      <c r="AU47" t="s">
        <v>6</v>
      </c>
      <c r="AV47">
        <v>1</v>
      </c>
      <c r="AW47">
        <v>2</v>
      </c>
      <c r="AX47">
        <v>92817038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ROUND(AT47*Source!I41*AH47*AL47,0)</f>
        <v>51977</v>
      </c>
      <c r="CV47">
        <f>ROUND(Y47*Source!I41,7)</f>
        <v>115.2</v>
      </c>
      <c r="CW47">
        <v>0</v>
      </c>
      <c r="CX47">
        <f>ROUND(Y47*Source!I41,7)</f>
        <v>115.2</v>
      </c>
      <c r="CY47">
        <f>AD47</f>
        <v>451.19</v>
      </c>
      <c r="CZ47">
        <f>AH47</f>
        <v>10.06</v>
      </c>
      <c r="DA47">
        <f>AL47</f>
        <v>44.85</v>
      </c>
      <c r="DB47">
        <f t="shared" si="20"/>
        <v>2414.4</v>
      </c>
      <c r="DC47">
        <f t="shared" si="21"/>
        <v>0</v>
      </c>
      <c r="DD47" t="s">
        <v>6</v>
      </c>
      <c r="DE47" t="s">
        <v>6</v>
      </c>
      <c r="DF47">
        <f>ROUND(ROUND(AE47,0)*CX47,0)</f>
        <v>0</v>
      </c>
      <c r="DG47">
        <f t="shared" si="27"/>
        <v>0</v>
      </c>
      <c r="DH47">
        <f t="shared" si="28"/>
        <v>0</v>
      </c>
      <c r="DI47">
        <f>ROUND(ROUND(AH47*AL47,0)*CX47,0)</f>
        <v>51955</v>
      </c>
      <c r="DJ47">
        <f>DI47</f>
        <v>51955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92816861</v>
      </c>
      <c r="C48">
        <v>92817031</v>
      </c>
      <c r="D48">
        <v>49510905</v>
      </c>
      <c r="E48">
        <v>70</v>
      </c>
      <c r="F48">
        <v>1</v>
      </c>
      <c r="G48">
        <v>1</v>
      </c>
      <c r="H48">
        <v>1</v>
      </c>
      <c r="I48" t="s">
        <v>238</v>
      </c>
      <c r="J48" t="s">
        <v>6</v>
      </c>
      <c r="K48" t="s">
        <v>239</v>
      </c>
      <c r="L48">
        <v>1191</v>
      </c>
      <c r="N48">
        <v>1013</v>
      </c>
      <c r="O48" t="s">
        <v>237</v>
      </c>
      <c r="P48" t="s">
        <v>237</v>
      </c>
      <c r="Q48">
        <v>1</v>
      </c>
      <c r="W48">
        <v>0</v>
      </c>
      <c r="X48">
        <v>-1417349443</v>
      </c>
      <c r="Y48">
        <f t="shared" si="19"/>
        <v>0.03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0.03</v>
      </c>
      <c r="AU48" t="s">
        <v>6</v>
      </c>
      <c r="AV48">
        <v>2</v>
      </c>
      <c r="AW48">
        <v>2</v>
      </c>
      <c r="AX48">
        <v>92817039</v>
      </c>
      <c r="AY48">
        <v>1</v>
      </c>
      <c r="AZ48">
        <v>0</v>
      </c>
      <c r="BA48">
        <v>45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1.44E-2</v>
      </c>
      <c r="CY48">
        <f>AD48</f>
        <v>0</v>
      </c>
      <c r="CZ48">
        <f>AH48</f>
        <v>0</v>
      </c>
      <c r="DA48">
        <f>AL48</f>
        <v>1</v>
      </c>
      <c r="DB48">
        <f t="shared" si="20"/>
        <v>0</v>
      </c>
      <c r="DC48">
        <f t="shared" si="21"/>
        <v>0</v>
      </c>
      <c r="DD48" t="s">
        <v>6</v>
      </c>
      <c r="DE48" t="s">
        <v>6</v>
      </c>
      <c r="DF48">
        <f>ROUND(ROUND(AE48,0)*CX48,0)</f>
        <v>0</v>
      </c>
      <c r="DG48">
        <f t="shared" si="27"/>
        <v>0</v>
      </c>
      <c r="DH48">
        <f>ROUND(ROUND(AG48*AK48,0)*CX48,0)</f>
        <v>0</v>
      </c>
      <c r="DI48">
        <f>ROUND(ROUND(AH48,0)*CX48,0)</f>
        <v>0</v>
      </c>
      <c r="DJ48">
        <f>DI48</f>
        <v>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92816861</v>
      </c>
      <c r="C49">
        <v>92817031</v>
      </c>
      <c r="D49">
        <v>49672767</v>
      </c>
      <c r="E49">
        <v>1</v>
      </c>
      <c r="F49">
        <v>1</v>
      </c>
      <c r="G49">
        <v>1</v>
      </c>
      <c r="H49">
        <v>2</v>
      </c>
      <c r="I49" t="s">
        <v>240</v>
      </c>
      <c r="J49" t="s">
        <v>241</v>
      </c>
      <c r="K49" t="s">
        <v>242</v>
      </c>
      <c r="L49">
        <v>1367</v>
      </c>
      <c r="N49">
        <v>1011</v>
      </c>
      <c r="O49" t="s">
        <v>243</v>
      </c>
      <c r="P49" t="s">
        <v>243</v>
      </c>
      <c r="Q49">
        <v>1</v>
      </c>
      <c r="W49">
        <v>0</v>
      </c>
      <c r="X49">
        <v>1232162608</v>
      </c>
      <c r="Y49">
        <f t="shared" si="19"/>
        <v>0.01</v>
      </c>
      <c r="AA49">
        <v>0</v>
      </c>
      <c r="AB49">
        <v>491.41</v>
      </c>
      <c r="AC49">
        <v>605.48</v>
      </c>
      <c r="AD49">
        <v>0</v>
      </c>
      <c r="AE49">
        <v>0</v>
      </c>
      <c r="AF49">
        <v>31.26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0.01</v>
      </c>
      <c r="AU49" t="s">
        <v>6</v>
      </c>
      <c r="AV49">
        <v>0</v>
      </c>
      <c r="AW49">
        <v>2</v>
      </c>
      <c r="AX49">
        <v>92817040</v>
      </c>
      <c r="AY49">
        <v>1</v>
      </c>
      <c r="AZ49">
        <v>0</v>
      </c>
      <c r="BA49">
        <v>46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ROUND(Y49*Source!I41*DO49,7)</f>
        <v>0</v>
      </c>
      <c r="CX49">
        <f>ROUND(Y49*Source!I41,7)</f>
        <v>4.7999999999999996E-3</v>
      </c>
      <c r="CY49">
        <f>AB49</f>
        <v>491.41</v>
      </c>
      <c r="CZ49">
        <f>AF49</f>
        <v>31.26</v>
      </c>
      <c r="DA49">
        <f>AJ49</f>
        <v>15.72</v>
      </c>
      <c r="DB49">
        <f t="shared" si="20"/>
        <v>0.31</v>
      </c>
      <c r="DC49">
        <f t="shared" si="21"/>
        <v>0.14000000000000001</v>
      </c>
      <c r="DD49" t="s">
        <v>6</v>
      </c>
      <c r="DE49" t="s">
        <v>6</v>
      </c>
      <c r="DF49">
        <f>ROUND(ROUND(AE49,0)*CX49,0)</f>
        <v>0</v>
      </c>
      <c r="DG49">
        <f>ROUND(ROUND(AF49*AJ49,0)*CX49,0)</f>
        <v>2</v>
      </c>
      <c r="DH49">
        <f>ROUND(ROUND(AG49*AK49,0)*CX49,0)</f>
        <v>3</v>
      </c>
      <c r="DI49">
        <f>ROUND(ROUND(AH49,0)*CX49,0)</f>
        <v>0</v>
      </c>
      <c r="DJ49">
        <f>DG49</f>
        <v>2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92816861</v>
      </c>
      <c r="C50">
        <v>92817031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244</v>
      </c>
      <c r="J50" t="s">
        <v>245</v>
      </c>
      <c r="K50" t="s">
        <v>246</v>
      </c>
      <c r="L50">
        <v>1367</v>
      </c>
      <c r="N50">
        <v>1011</v>
      </c>
      <c r="O50" t="s">
        <v>243</v>
      </c>
      <c r="P50" t="s">
        <v>243</v>
      </c>
      <c r="Q50">
        <v>1</v>
      </c>
      <c r="W50">
        <v>0</v>
      </c>
      <c r="X50">
        <v>509054691</v>
      </c>
      <c r="Y50">
        <f t="shared" si="19"/>
        <v>0.02</v>
      </c>
      <c r="AA50">
        <v>0</v>
      </c>
      <c r="AB50">
        <v>1032.96</v>
      </c>
      <c r="AC50">
        <v>520.26</v>
      </c>
      <c r="AD50">
        <v>0</v>
      </c>
      <c r="AE50">
        <v>0</v>
      </c>
      <c r="AF50">
        <v>65.709999999999994</v>
      </c>
      <c r="AG50">
        <v>11.6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0.02</v>
      </c>
      <c r="AU50" t="s">
        <v>6</v>
      </c>
      <c r="AV50">
        <v>0</v>
      </c>
      <c r="AW50">
        <v>2</v>
      </c>
      <c r="AX50">
        <v>92817041</v>
      </c>
      <c r="AY50">
        <v>1</v>
      </c>
      <c r="AZ50">
        <v>0</v>
      </c>
      <c r="BA50">
        <v>47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ROUND(Y50*Source!I41*DO50,7)</f>
        <v>0</v>
      </c>
      <c r="CX50">
        <f>ROUND(Y50*Source!I41,7)</f>
        <v>9.5999999999999992E-3</v>
      </c>
      <c r="CY50">
        <f>AB50</f>
        <v>1032.96</v>
      </c>
      <c r="CZ50">
        <f>AF50</f>
        <v>65.709999999999994</v>
      </c>
      <c r="DA50">
        <f>AJ50</f>
        <v>15.72</v>
      </c>
      <c r="DB50">
        <f t="shared" si="20"/>
        <v>1.31</v>
      </c>
      <c r="DC50">
        <f t="shared" si="21"/>
        <v>0.23</v>
      </c>
      <c r="DD50" t="s">
        <v>6</v>
      </c>
      <c r="DE50" t="s">
        <v>6</v>
      </c>
      <c r="DF50">
        <f>ROUND(ROUND(AE50,0)*CX50,0)</f>
        <v>0</v>
      </c>
      <c r="DG50">
        <f>ROUND(ROUND(AF50*AJ50,0)*CX50,0)</f>
        <v>10</v>
      </c>
      <c r="DH50">
        <f>ROUND(ROUND(AG50*AK50,0)*CX50,0)</f>
        <v>5</v>
      </c>
      <c r="DI50">
        <f>ROUND(ROUND(AH50,0)*CX50,0)</f>
        <v>0</v>
      </c>
      <c r="DJ50">
        <f>DG50</f>
        <v>10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92816861</v>
      </c>
      <c r="C51">
        <v>92817031</v>
      </c>
      <c r="D51">
        <v>49555191</v>
      </c>
      <c r="E51">
        <v>1</v>
      </c>
      <c r="F51">
        <v>1</v>
      </c>
      <c r="G51">
        <v>1</v>
      </c>
      <c r="H51">
        <v>3</v>
      </c>
      <c r="I51" t="s">
        <v>264</v>
      </c>
      <c r="J51" t="s">
        <v>265</v>
      </c>
      <c r="K51" t="s">
        <v>266</v>
      </c>
      <c r="L51">
        <v>1346</v>
      </c>
      <c r="N51">
        <v>1009</v>
      </c>
      <c r="O51" t="s">
        <v>65</v>
      </c>
      <c r="P51" t="s">
        <v>65</v>
      </c>
      <c r="Q51">
        <v>1</v>
      </c>
      <c r="W51">
        <v>0</v>
      </c>
      <c r="X51">
        <v>1361383244</v>
      </c>
      <c r="Y51">
        <f t="shared" si="19"/>
        <v>7.3</v>
      </c>
      <c r="AA51">
        <v>323.39</v>
      </c>
      <c r="AB51">
        <v>0</v>
      </c>
      <c r="AC51">
        <v>0</v>
      </c>
      <c r="AD51">
        <v>0</v>
      </c>
      <c r="AE51">
        <v>32.6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7.3</v>
      </c>
      <c r="AU51" t="s">
        <v>6</v>
      </c>
      <c r="AV51">
        <v>0</v>
      </c>
      <c r="AW51">
        <v>2</v>
      </c>
      <c r="AX51">
        <v>92817043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3.504</v>
      </c>
      <c r="CY51">
        <f>AA51</f>
        <v>323.39</v>
      </c>
      <c r="CZ51">
        <f>AE51</f>
        <v>32.6</v>
      </c>
      <c r="DA51">
        <f>AI51</f>
        <v>9.92</v>
      </c>
      <c r="DB51">
        <f t="shared" si="20"/>
        <v>237.98</v>
      </c>
      <c r="DC51">
        <f t="shared" si="21"/>
        <v>0</v>
      </c>
      <c r="DD51" t="s">
        <v>6</v>
      </c>
      <c r="DE51" t="s">
        <v>6</v>
      </c>
      <c r="DF51">
        <f>ROUND(ROUND(AE51*AI51,0)*CX51,0)</f>
        <v>1132</v>
      </c>
      <c r="DG51">
        <f>ROUND(ROUND(AF51,0)*CX51,0)</f>
        <v>0</v>
      </c>
      <c r="DH51">
        <f>ROUND(ROUND(AG51,0)*CX51,0)</f>
        <v>0</v>
      </c>
      <c r="DI51">
        <f>ROUND(ROUND(AH51,0)*CX51,0)</f>
        <v>0</v>
      </c>
      <c r="DJ51">
        <f>DF51</f>
        <v>1132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92816861</v>
      </c>
      <c r="C52">
        <v>92817031</v>
      </c>
      <c r="D52">
        <v>0</v>
      </c>
      <c r="E52">
        <v>0</v>
      </c>
      <c r="F52">
        <v>1</v>
      </c>
      <c r="G52">
        <v>1</v>
      </c>
      <c r="H52">
        <v>3</v>
      </c>
      <c r="I52" t="s">
        <v>37</v>
      </c>
      <c r="J52" t="s">
        <v>6</v>
      </c>
      <c r="K52" t="s">
        <v>90</v>
      </c>
      <c r="L52">
        <v>1348</v>
      </c>
      <c r="N52">
        <v>1009</v>
      </c>
      <c r="O52" t="s">
        <v>60</v>
      </c>
      <c r="P52" t="s">
        <v>60</v>
      </c>
      <c r="Q52">
        <v>1000</v>
      </c>
      <c r="W52">
        <v>0</v>
      </c>
      <c r="X52">
        <v>1522397763</v>
      </c>
      <c r="Y52">
        <f t="shared" si="19"/>
        <v>7.1999999999999998E-3</v>
      </c>
      <c r="AA52">
        <v>160000</v>
      </c>
      <c r="AB52">
        <v>0</v>
      </c>
      <c r="AC52">
        <v>0</v>
      </c>
      <c r="AD52">
        <v>0</v>
      </c>
      <c r="AE52">
        <v>167280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6</v>
      </c>
      <c r="AT52">
        <v>7.1999999999999998E-3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3.4559999999999999E-3</v>
      </c>
      <c r="CY52">
        <f>AA52</f>
        <v>160000</v>
      </c>
      <c r="CZ52">
        <f>AE52</f>
        <v>167280</v>
      </c>
      <c r="DA52">
        <f>AI52</f>
        <v>9.92</v>
      </c>
      <c r="DB52">
        <f t="shared" si="20"/>
        <v>1204.42</v>
      </c>
      <c r="DC52">
        <f t="shared" si="21"/>
        <v>0</v>
      </c>
      <c r="DD52" t="s">
        <v>6</v>
      </c>
      <c r="DE52" t="s">
        <v>6</v>
      </c>
      <c r="DF52">
        <f>ROUND(ROUND(AE52*AI52,0)*CX52,0)</f>
        <v>5735</v>
      </c>
      <c r="DG52">
        <f>ROUND(ROUND(AF52,0)*CX52,0)</f>
        <v>0</v>
      </c>
      <c r="DH52">
        <f>ROUND(ROUND(AG52,0)*CX52,0)</f>
        <v>0</v>
      </c>
      <c r="DI52">
        <f>ROUND(ROUND(AH52,0)*CX52,0)</f>
        <v>0</v>
      </c>
      <c r="DJ52">
        <f>DF52</f>
        <v>5735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ROW(Source!A43)</f>
        <v>43</v>
      </c>
      <c r="B53">
        <v>92816861</v>
      </c>
      <c r="C53">
        <v>92817045</v>
      </c>
      <c r="D53">
        <v>49510767</v>
      </c>
      <c r="E53">
        <v>70</v>
      </c>
      <c r="F53">
        <v>1</v>
      </c>
      <c r="G53">
        <v>1</v>
      </c>
      <c r="H53">
        <v>1</v>
      </c>
      <c r="I53" t="s">
        <v>235</v>
      </c>
      <c r="J53" t="s">
        <v>6</v>
      </c>
      <c r="K53" t="s">
        <v>236</v>
      </c>
      <c r="L53">
        <v>1191</v>
      </c>
      <c r="N53">
        <v>1013</v>
      </c>
      <c r="O53" t="s">
        <v>237</v>
      </c>
      <c r="P53" t="s">
        <v>237</v>
      </c>
      <c r="Q53">
        <v>1</v>
      </c>
      <c r="W53">
        <v>0</v>
      </c>
      <c r="X53">
        <v>-1936699058</v>
      </c>
      <c r="Y53">
        <f t="shared" si="19"/>
        <v>1.1100000000000001</v>
      </c>
      <c r="AA53">
        <v>0</v>
      </c>
      <c r="AB53">
        <v>0</v>
      </c>
      <c r="AC53">
        <v>0</v>
      </c>
      <c r="AD53">
        <v>444.91</v>
      </c>
      <c r="AE53">
        <v>0</v>
      </c>
      <c r="AF53">
        <v>0</v>
      </c>
      <c r="AG53">
        <v>0</v>
      </c>
      <c r="AH53">
        <v>9.92</v>
      </c>
      <c r="AI53">
        <v>1</v>
      </c>
      <c r="AJ53">
        <v>1</v>
      </c>
      <c r="AK53">
        <v>1</v>
      </c>
      <c r="AL53">
        <v>44.85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1.1100000000000001</v>
      </c>
      <c r="AU53" t="s">
        <v>6</v>
      </c>
      <c r="AV53">
        <v>1</v>
      </c>
      <c r="AW53">
        <v>2</v>
      </c>
      <c r="AX53">
        <v>92817051</v>
      </c>
      <c r="AY53">
        <v>1</v>
      </c>
      <c r="AZ53">
        <v>0</v>
      </c>
      <c r="BA53">
        <v>50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ROUND(AT53*Source!I43*AH53*AL53,0)</f>
        <v>988</v>
      </c>
      <c r="CV53">
        <f>ROUND(Y53*Source!I43,7)</f>
        <v>2.2200000000000002</v>
      </c>
      <c r="CW53">
        <v>0</v>
      </c>
      <c r="CX53">
        <f>ROUND(Y53*Source!I43,7)</f>
        <v>2.2200000000000002</v>
      </c>
      <c r="CY53">
        <f>AD53</f>
        <v>444.91</v>
      </c>
      <c r="CZ53">
        <f>AH53</f>
        <v>9.92</v>
      </c>
      <c r="DA53">
        <f>AL53</f>
        <v>44.85</v>
      </c>
      <c r="DB53">
        <f t="shared" si="20"/>
        <v>11.01</v>
      </c>
      <c r="DC53">
        <f t="shared" si="21"/>
        <v>0</v>
      </c>
      <c r="DD53" t="s">
        <v>6</v>
      </c>
      <c r="DE53" t="s">
        <v>6</v>
      </c>
      <c r="DF53">
        <f>ROUND(ROUND(AE53,0)*CX53,0)</f>
        <v>0</v>
      </c>
      <c r="DG53">
        <f>ROUND(ROUND(AF53,0)*CX53,0)</f>
        <v>0</v>
      </c>
      <c r="DH53">
        <f>ROUND(ROUND(AG53,0)*CX53,0)</f>
        <v>0</v>
      </c>
      <c r="DI53">
        <f>ROUND(ROUND(AH53*AL53,0)*CX53,0)</f>
        <v>988</v>
      </c>
      <c r="DJ53">
        <f>DI53</f>
        <v>988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ROW(Source!A43)</f>
        <v>43</v>
      </c>
      <c r="B54">
        <v>92816861</v>
      </c>
      <c r="C54">
        <v>92817045</v>
      </c>
      <c r="D54">
        <v>49673715</v>
      </c>
      <c r="E54">
        <v>1</v>
      </c>
      <c r="F54">
        <v>1</v>
      </c>
      <c r="G54">
        <v>1</v>
      </c>
      <c r="H54">
        <v>2</v>
      </c>
      <c r="I54" t="s">
        <v>267</v>
      </c>
      <c r="J54" t="s">
        <v>268</v>
      </c>
      <c r="K54" t="s">
        <v>269</v>
      </c>
      <c r="L54">
        <v>1367</v>
      </c>
      <c r="N54">
        <v>1011</v>
      </c>
      <c r="O54" t="s">
        <v>243</v>
      </c>
      <c r="P54" t="s">
        <v>243</v>
      </c>
      <c r="Q54">
        <v>1</v>
      </c>
      <c r="W54">
        <v>0</v>
      </c>
      <c r="X54">
        <v>829370094</v>
      </c>
      <c r="Y54">
        <f t="shared" si="19"/>
        <v>0.26</v>
      </c>
      <c r="AA54">
        <v>0</v>
      </c>
      <c r="AB54">
        <v>127.33</v>
      </c>
      <c r="AC54">
        <v>0</v>
      </c>
      <c r="AD54">
        <v>0</v>
      </c>
      <c r="AE54">
        <v>0</v>
      </c>
      <c r="AF54">
        <v>8.1</v>
      </c>
      <c r="AG54">
        <v>0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0.26</v>
      </c>
      <c r="AU54" t="s">
        <v>6</v>
      </c>
      <c r="AV54">
        <v>0</v>
      </c>
      <c r="AW54">
        <v>2</v>
      </c>
      <c r="AX54">
        <v>92817052</v>
      </c>
      <c r="AY54">
        <v>1</v>
      </c>
      <c r="AZ54">
        <v>0</v>
      </c>
      <c r="BA54">
        <v>51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ROUND(Y54*Source!I43*DO54,7)</f>
        <v>0</v>
      </c>
      <c r="CX54">
        <f>ROUND(Y54*Source!I43,7)</f>
        <v>0.52</v>
      </c>
      <c r="CY54">
        <f>AB54</f>
        <v>127.33</v>
      </c>
      <c r="CZ54">
        <f>AF54</f>
        <v>8.1</v>
      </c>
      <c r="DA54">
        <f>AJ54</f>
        <v>15.72</v>
      </c>
      <c r="DB54">
        <f t="shared" si="20"/>
        <v>2.11</v>
      </c>
      <c r="DC54">
        <f t="shared" si="21"/>
        <v>0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66</v>
      </c>
      <c r="DH54">
        <f>ROUND(ROUND(AG54*AK54,0)*CX54,0)</f>
        <v>0</v>
      </c>
      <c r="DI54">
        <f>ROUND(ROUND(AH54,0)*CX54,0)</f>
        <v>0</v>
      </c>
      <c r="DJ54">
        <f>DG54</f>
        <v>66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92816861</v>
      </c>
      <c r="C55">
        <v>92817045</v>
      </c>
      <c r="D55">
        <v>49524288</v>
      </c>
      <c r="E55">
        <v>1</v>
      </c>
      <c r="F55">
        <v>1</v>
      </c>
      <c r="G55">
        <v>1</v>
      </c>
      <c r="H55">
        <v>3</v>
      </c>
      <c r="I55" t="s">
        <v>270</v>
      </c>
      <c r="J55" t="s">
        <v>271</v>
      </c>
      <c r="K55" t="s">
        <v>272</v>
      </c>
      <c r="L55">
        <v>1348</v>
      </c>
      <c r="N55">
        <v>1009</v>
      </c>
      <c r="O55" t="s">
        <v>60</v>
      </c>
      <c r="P55" t="s">
        <v>60</v>
      </c>
      <c r="Q55">
        <v>1000</v>
      </c>
      <c r="W55">
        <v>0</v>
      </c>
      <c r="X55">
        <v>1163323608</v>
      </c>
      <c r="Y55">
        <f t="shared" si="19"/>
        <v>6.9999999999999994E-5</v>
      </c>
      <c r="AA55">
        <v>102324.9</v>
      </c>
      <c r="AB55">
        <v>0</v>
      </c>
      <c r="AC55">
        <v>0</v>
      </c>
      <c r="AD55">
        <v>0</v>
      </c>
      <c r="AE55">
        <v>10315.01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6.9999999999999994E-5</v>
      </c>
      <c r="AU55" t="s">
        <v>6</v>
      </c>
      <c r="AV55">
        <v>0</v>
      </c>
      <c r="AW55">
        <v>2</v>
      </c>
      <c r="AX55">
        <v>92817054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1.3999999999999999E-4</v>
      </c>
      <c r="CY55">
        <f>AA55</f>
        <v>102324.9</v>
      </c>
      <c r="CZ55">
        <f>AE55</f>
        <v>10315.01</v>
      </c>
      <c r="DA55">
        <f>AI55</f>
        <v>9.92</v>
      </c>
      <c r="DB55">
        <f t="shared" si="20"/>
        <v>0.72</v>
      </c>
      <c r="DC55">
        <f t="shared" si="21"/>
        <v>0</v>
      </c>
      <c r="DD55" t="s">
        <v>6</v>
      </c>
      <c r="DE55" t="s">
        <v>6</v>
      </c>
      <c r="DF55">
        <f>ROUND(ROUND(AE55*AI55,0)*CX55,0)</f>
        <v>14</v>
      </c>
      <c r="DG55">
        <f>ROUND(ROUND(AF55,0)*CX55,0)</f>
        <v>0</v>
      </c>
      <c r="DH55">
        <f>ROUND(ROUND(AG55,0)*CX55,0)</f>
        <v>0</v>
      </c>
      <c r="DI55">
        <f>ROUND(ROUND(AH55,0)*CX55,0)</f>
        <v>0</v>
      </c>
      <c r="DJ55">
        <f>DF55</f>
        <v>14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ROW(Source!A43)</f>
        <v>43</v>
      </c>
      <c r="B56">
        <v>92816861</v>
      </c>
      <c r="C56">
        <v>92817045</v>
      </c>
      <c r="D56">
        <v>49525528</v>
      </c>
      <c r="E56">
        <v>1</v>
      </c>
      <c r="F56">
        <v>1</v>
      </c>
      <c r="G56">
        <v>1</v>
      </c>
      <c r="H56">
        <v>3</v>
      </c>
      <c r="I56" t="s">
        <v>273</v>
      </c>
      <c r="J56" t="s">
        <v>274</v>
      </c>
      <c r="K56" t="s">
        <v>275</v>
      </c>
      <c r="L56">
        <v>1425</v>
      </c>
      <c r="N56">
        <v>1013</v>
      </c>
      <c r="O56" t="s">
        <v>276</v>
      </c>
      <c r="P56" t="s">
        <v>276</v>
      </c>
      <c r="Q56">
        <v>1</v>
      </c>
      <c r="W56">
        <v>0</v>
      </c>
      <c r="X56">
        <v>-1347212636</v>
      </c>
      <c r="Y56">
        <f t="shared" si="19"/>
        <v>0.08</v>
      </c>
      <c r="AA56">
        <v>198.4</v>
      </c>
      <c r="AB56">
        <v>0</v>
      </c>
      <c r="AC56">
        <v>0</v>
      </c>
      <c r="AD56">
        <v>0</v>
      </c>
      <c r="AE56">
        <v>20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0.08</v>
      </c>
      <c r="AU56" t="s">
        <v>6</v>
      </c>
      <c r="AV56">
        <v>0</v>
      </c>
      <c r="AW56">
        <v>2</v>
      </c>
      <c r="AX56">
        <v>92817055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0.16</v>
      </c>
      <c r="CY56">
        <f>AA56</f>
        <v>198.4</v>
      </c>
      <c r="CZ56">
        <f>AE56</f>
        <v>20</v>
      </c>
      <c r="DA56">
        <f>AI56</f>
        <v>9.92</v>
      </c>
      <c r="DB56">
        <f t="shared" si="20"/>
        <v>1.6</v>
      </c>
      <c r="DC56">
        <f t="shared" si="21"/>
        <v>0</v>
      </c>
      <c r="DD56" t="s">
        <v>6</v>
      </c>
      <c r="DE56" t="s">
        <v>6</v>
      </c>
      <c r="DF56">
        <f>ROUND(ROUND(AE56*AI56,0)*CX56,0)</f>
        <v>32</v>
      </c>
      <c r="DG56">
        <f>ROUND(ROUND(AF56,0)*CX56,0)</f>
        <v>0</v>
      </c>
      <c r="DH56">
        <f>ROUND(ROUND(AG56,0)*CX56,0)</f>
        <v>0</v>
      </c>
      <c r="DI56">
        <f>ROUND(ROUND(AH56,0)*CX56,0)</f>
        <v>0</v>
      </c>
      <c r="DJ56">
        <f>DF56</f>
        <v>32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ROW(Source!A43)</f>
        <v>43</v>
      </c>
      <c r="B57">
        <v>92816861</v>
      </c>
      <c r="C57">
        <v>92817045</v>
      </c>
      <c r="D57">
        <v>0</v>
      </c>
      <c r="E57">
        <v>0</v>
      </c>
      <c r="F57">
        <v>1</v>
      </c>
      <c r="G57">
        <v>1</v>
      </c>
      <c r="H57">
        <v>3</v>
      </c>
      <c r="I57" t="s">
        <v>37</v>
      </c>
      <c r="J57" t="s">
        <v>6</v>
      </c>
      <c r="K57" t="s">
        <v>101</v>
      </c>
      <c r="L57">
        <v>1371</v>
      </c>
      <c r="N57">
        <v>1013</v>
      </c>
      <c r="O57" t="s">
        <v>39</v>
      </c>
      <c r="P57" t="s">
        <v>39</v>
      </c>
      <c r="Q57">
        <v>1</v>
      </c>
      <c r="W57">
        <v>0</v>
      </c>
      <c r="X57">
        <v>-233550444</v>
      </c>
      <c r="Y57">
        <f t="shared" si="19"/>
        <v>1</v>
      </c>
      <c r="AA57">
        <v>4500</v>
      </c>
      <c r="AB57">
        <v>0</v>
      </c>
      <c r="AC57">
        <v>0</v>
      </c>
      <c r="AD57">
        <v>0</v>
      </c>
      <c r="AE57">
        <v>4704.75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6</v>
      </c>
      <c r="AT57">
        <v>1</v>
      </c>
      <c r="AU57" t="s">
        <v>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2</v>
      </c>
      <c r="CY57">
        <f>AA57</f>
        <v>4500</v>
      </c>
      <c r="CZ57">
        <f>AE57</f>
        <v>4704.75</v>
      </c>
      <c r="DA57">
        <f>AI57</f>
        <v>9.92</v>
      </c>
      <c r="DB57">
        <f t="shared" si="20"/>
        <v>4704.75</v>
      </c>
      <c r="DC57">
        <f t="shared" si="21"/>
        <v>0</v>
      </c>
      <c r="DD57" t="s">
        <v>6</v>
      </c>
      <c r="DE57" t="s">
        <v>6</v>
      </c>
      <c r="DF57">
        <f>ROUND(ROUND(AE57*AI57,0)*CX57,0)</f>
        <v>93342</v>
      </c>
      <c r="DG57">
        <f>ROUND(ROUND(AF57,0)*CX57,0)</f>
        <v>0</v>
      </c>
      <c r="DH57">
        <f>ROUND(ROUND(AG57,0)*CX57,0)</f>
        <v>0</v>
      </c>
      <c r="DI57">
        <f>ROUND(ROUND(AH57,0)*CX57,0)</f>
        <v>0</v>
      </c>
      <c r="DJ57">
        <f>DF57</f>
        <v>93342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ROW(Source!A45)</f>
        <v>45</v>
      </c>
      <c r="B58">
        <v>92816861</v>
      </c>
      <c r="C58">
        <v>92817057</v>
      </c>
      <c r="D58">
        <v>49510767</v>
      </c>
      <c r="E58">
        <v>70</v>
      </c>
      <c r="F58">
        <v>1</v>
      </c>
      <c r="G58">
        <v>1</v>
      </c>
      <c r="H58">
        <v>1</v>
      </c>
      <c r="I58" t="s">
        <v>235</v>
      </c>
      <c r="J58" t="s">
        <v>6</v>
      </c>
      <c r="K58" t="s">
        <v>236</v>
      </c>
      <c r="L58">
        <v>1191</v>
      </c>
      <c r="N58">
        <v>1013</v>
      </c>
      <c r="O58" t="s">
        <v>237</v>
      </c>
      <c r="P58" t="s">
        <v>237</v>
      </c>
      <c r="Q58">
        <v>1</v>
      </c>
      <c r="W58">
        <v>0</v>
      </c>
      <c r="X58">
        <v>-1936699058</v>
      </c>
      <c r="Y58">
        <f t="shared" si="19"/>
        <v>1.1100000000000001</v>
      </c>
      <c r="AA58">
        <v>0</v>
      </c>
      <c r="AB58">
        <v>0</v>
      </c>
      <c r="AC58">
        <v>0</v>
      </c>
      <c r="AD58">
        <v>444.91</v>
      </c>
      <c r="AE58">
        <v>0</v>
      </c>
      <c r="AF58">
        <v>0</v>
      </c>
      <c r="AG58">
        <v>0</v>
      </c>
      <c r="AH58">
        <v>9.92</v>
      </c>
      <c r="AI58">
        <v>1</v>
      </c>
      <c r="AJ58">
        <v>1</v>
      </c>
      <c r="AK58">
        <v>1</v>
      </c>
      <c r="AL58">
        <v>44.85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1.1100000000000001</v>
      </c>
      <c r="AU58" t="s">
        <v>6</v>
      </c>
      <c r="AV58">
        <v>1</v>
      </c>
      <c r="AW58">
        <v>2</v>
      </c>
      <c r="AX58">
        <v>92817063</v>
      </c>
      <c r="AY58">
        <v>1</v>
      </c>
      <c r="AZ58">
        <v>0</v>
      </c>
      <c r="BA58">
        <v>55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ROUND(AT58*Source!I45*AH58*AL58,0)</f>
        <v>7408</v>
      </c>
      <c r="CV58">
        <f>ROUND(Y58*Source!I45,7)</f>
        <v>16.649999999999999</v>
      </c>
      <c r="CW58">
        <v>0</v>
      </c>
      <c r="CX58">
        <f>ROUND(Y58*Source!I45,7)</f>
        <v>16.649999999999999</v>
      </c>
      <c r="CY58">
        <f>AD58</f>
        <v>444.91</v>
      </c>
      <c r="CZ58">
        <f>AH58</f>
        <v>9.92</v>
      </c>
      <c r="DA58">
        <f>AL58</f>
        <v>44.85</v>
      </c>
      <c r="DB58">
        <f t="shared" si="20"/>
        <v>11.01</v>
      </c>
      <c r="DC58">
        <f t="shared" si="21"/>
        <v>0</v>
      </c>
      <c r="DD58" t="s">
        <v>6</v>
      </c>
      <c r="DE58" t="s">
        <v>6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>ROUND(ROUND(AH58*AL58,0)*CX58,0)</f>
        <v>7409</v>
      </c>
      <c r="DJ58">
        <f>DI58</f>
        <v>7409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ROW(Source!A45)</f>
        <v>45</v>
      </c>
      <c r="B59">
        <v>92816861</v>
      </c>
      <c r="C59">
        <v>92817057</v>
      </c>
      <c r="D59">
        <v>49673715</v>
      </c>
      <c r="E59">
        <v>1</v>
      </c>
      <c r="F59">
        <v>1</v>
      </c>
      <c r="G59">
        <v>1</v>
      </c>
      <c r="H59">
        <v>2</v>
      </c>
      <c r="I59" t="s">
        <v>267</v>
      </c>
      <c r="J59" t="s">
        <v>268</v>
      </c>
      <c r="K59" t="s">
        <v>269</v>
      </c>
      <c r="L59">
        <v>1367</v>
      </c>
      <c r="N59">
        <v>1011</v>
      </c>
      <c r="O59" t="s">
        <v>243</v>
      </c>
      <c r="P59" t="s">
        <v>243</v>
      </c>
      <c r="Q59">
        <v>1</v>
      </c>
      <c r="W59">
        <v>0</v>
      </c>
      <c r="X59">
        <v>829370094</v>
      </c>
      <c r="Y59">
        <f t="shared" si="19"/>
        <v>0.26</v>
      </c>
      <c r="AA59">
        <v>0</v>
      </c>
      <c r="AB59">
        <v>127.33</v>
      </c>
      <c r="AC59">
        <v>0</v>
      </c>
      <c r="AD59">
        <v>0</v>
      </c>
      <c r="AE59">
        <v>0</v>
      </c>
      <c r="AF59">
        <v>8.1</v>
      </c>
      <c r="AG59">
        <v>0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0.26</v>
      </c>
      <c r="AU59" t="s">
        <v>6</v>
      </c>
      <c r="AV59">
        <v>0</v>
      </c>
      <c r="AW59">
        <v>2</v>
      </c>
      <c r="AX59">
        <v>92817064</v>
      </c>
      <c r="AY59">
        <v>1</v>
      </c>
      <c r="AZ59">
        <v>0</v>
      </c>
      <c r="BA59">
        <v>56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ROUND(Y59*Source!I45*DO59,7)</f>
        <v>0</v>
      </c>
      <c r="CX59">
        <f>ROUND(Y59*Source!I45,7)</f>
        <v>3.9</v>
      </c>
      <c r="CY59">
        <f>AB59</f>
        <v>127.33</v>
      </c>
      <c r="CZ59">
        <f>AF59</f>
        <v>8.1</v>
      </c>
      <c r="DA59">
        <f>AJ59</f>
        <v>15.72</v>
      </c>
      <c r="DB59">
        <f t="shared" si="20"/>
        <v>2.11</v>
      </c>
      <c r="DC59">
        <f t="shared" si="21"/>
        <v>0</v>
      </c>
      <c r="DD59" t="s">
        <v>6</v>
      </c>
      <c r="DE59" t="s">
        <v>6</v>
      </c>
      <c r="DF59">
        <f>ROUND(ROUND(AE59,0)*CX59,0)</f>
        <v>0</v>
      </c>
      <c r="DG59">
        <f>ROUND(ROUND(AF59*AJ59,0)*CX59,0)</f>
        <v>495</v>
      </c>
      <c r="DH59">
        <f>ROUND(ROUND(AG59*AK59,0)*CX59,0)</f>
        <v>0</v>
      </c>
      <c r="DI59">
        <f>ROUND(ROUND(AH59,0)*CX59,0)</f>
        <v>0</v>
      </c>
      <c r="DJ59">
        <f>DG59</f>
        <v>495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ROW(Source!A45)</f>
        <v>45</v>
      </c>
      <c r="B60">
        <v>92816861</v>
      </c>
      <c r="C60">
        <v>92817057</v>
      </c>
      <c r="D60">
        <v>49524288</v>
      </c>
      <c r="E60">
        <v>1</v>
      </c>
      <c r="F60">
        <v>1</v>
      </c>
      <c r="G60">
        <v>1</v>
      </c>
      <c r="H60">
        <v>3</v>
      </c>
      <c r="I60" t="s">
        <v>270</v>
      </c>
      <c r="J60" t="s">
        <v>271</v>
      </c>
      <c r="K60" t="s">
        <v>272</v>
      </c>
      <c r="L60">
        <v>1348</v>
      </c>
      <c r="N60">
        <v>1009</v>
      </c>
      <c r="O60" t="s">
        <v>60</v>
      </c>
      <c r="P60" t="s">
        <v>60</v>
      </c>
      <c r="Q60">
        <v>1000</v>
      </c>
      <c r="W60">
        <v>0</v>
      </c>
      <c r="X60">
        <v>1163323608</v>
      </c>
      <c r="Y60">
        <f t="shared" si="19"/>
        <v>6.9999999999999994E-5</v>
      </c>
      <c r="AA60">
        <v>102324.9</v>
      </c>
      <c r="AB60">
        <v>0</v>
      </c>
      <c r="AC60">
        <v>0</v>
      </c>
      <c r="AD60">
        <v>0</v>
      </c>
      <c r="AE60">
        <v>10315.01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6.9999999999999994E-5</v>
      </c>
      <c r="AU60" t="s">
        <v>6</v>
      </c>
      <c r="AV60">
        <v>0</v>
      </c>
      <c r="AW60">
        <v>2</v>
      </c>
      <c r="AX60">
        <v>92817066</v>
      </c>
      <c r="AY60">
        <v>1</v>
      </c>
      <c r="AZ60">
        <v>0</v>
      </c>
      <c r="BA60">
        <v>58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ROUND(Y60*Source!I45,7)</f>
        <v>1.0499999999999999E-3</v>
      </c>
      <c r="CY60">
        <f>AA60</f>
        <v>102324.9</v>
      </c>
      <c r="CZ60">
        <f>AE60</f>
        <v>10315.01</v>
      </c>
      <c r="DA60">
        <f>AI60</f>
        <v>9.92</v>
      </c>
      <c r="DB60">
        <f t="shared" si="20"/>
        <v>0.72</v>
      </c>
      <c r="DC60">
        <f t="shared" si="21"/>
        <v>0</v>
      </c>
      <c r="DD60" t="s">
        <v>6</v>
      </c>
      <c r="DE60" t="s">
        <v>6</v>
      </c>
      <c r="DF60">
        <f>ROUND(ROUND(AE60*AI60,0)*CX60,0)</f>
        <v>107</v>
      </c>
      <c r="DG60">
        <f>ROUND(ROUND(AF60,0)*CX60,0)</f>
        <v>0</v>
      </c>
      <c r="DH60">
        <f>ROUND(ROUND(AG60,0)*CX60,0)</f>
        <v>0</v>
      </c>
      <c r="DI60">
        <f>ROUND(ROUND(AH60,0)*CX60,0)</f>
        <v>0</v>
      </c>
      <c r="DJ60">
        <f>DF60</f>
        <v>107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ROW(Source!A45)</f>
        <v>45</v>
      </c>
      <c r="B61">
        <v>92816861</v>
      </c>
      <c r="C61">
        <v>92817057</v>
      </c>
      <c r="D61">
        <v>49525528</v>
      </c>
      <c r="E61">
        <v>1</v>
      </c>
      <c r="F61">
        <v>1</v>
      </c>
      <c r="G61">
        <v>1</v>
      </c>
      <c r="H61">
        <v>3</v>
      </c>
      <c r="I61" t="s">
        <v>273</v>
      </c>
      <c r="J61" t="s">
        <v>274</v>
      </c>
      <c r="K61" t="s">
        <v>275</v>
      </c>
      <c r="L61">
        <v>1425</v>
      </c>
      <c r="N61">
        <v>1013</v>
      </c>
      <c r="O61" t="s">
        <v>276</v>
      </c>
      <c r="P61" t="s">
        <v>276</v>
      </c>
      <c r="Q61">
        <v>1</v>
      </c>
      <c r="W61">
        <v>0</v>
      </c>
      <c r="X61">
        <v>-1347212636</v>
      </c>
      <c r="Y61">
        <f t="shared" si="19"/>
        <v>0.08</v>
      </c>
      <c r="AA61">
        <v>198.4</v>
      </c>
      <c r="AB61">
        <v>0</v>
      </c>
      <c r="AC61">
        <v>0</v>
      </c>
      <c r="AD61">
        <v>0</v>
      </c>
      <c r="AE61">
        <v>20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0.08</v>
      </c>
      <c r="AU61" t="s">
        <v>6</v>
      </c>
      <c r="AV61">
        <v>0</v>
      </c>
      <c r="AW61">
        <v>2</v>
      </c>
      <c r="AX61">
        <v>92817067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ROUND(Y61*Source!I45,7)</f>
        <v>1.2</v>
      </c>
      <c r="CY61">
        <f>AA61</f>
        <v>198.4</v>
      </c>
      <c r="CZ61">
        <f>AE61</f>
        <v>20</v>
      </c>
      <c r="DA61">
        <f>AI61</f>
        <v>9.92</v>
      </c>
      <c r="DB61">
        <f t="shared" si="20"/>
        <v>1.6</v>
      </c>
      <c r="DC61">
        <f t="shared" si="21"/>
        <v>0</v>
      </c>
      <c r="DD61" t="s">
        <v>6</v>
      </c>
      <c r="DE61" t="s">
        <v>6</v>
      </c>
      <c r="DF61">
        <f>ROUND(ROUND(AE61*AI61,0)*CX61,0)</f>
        <v>238</v>
      </c>
      <c r="DG61">
        <f>ROUND(ROUND(AF61,0)*CX61,0)</f>
        <v>0</v>
      </c>
      <c r="DH61">
        <f>ROUND(ROUND(AG61,0)*CX61,0)</f>
        <v>0</v>
      </c>
      <c r="DI61">
        <f>ROUND(ROUND(AH61,0)*CX61,0)</f>
        <v>0</v>
      </c>
      <c r="DJ61">
        <f>DF61</f>
        <v>238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ROW(Source!A45)</f>
        <v>45</v>
      </c>
      <c r="B62">
        <v>92816861</v>
      </c>
      <c r="C62">
        <v>92817057</v>
      </c>
      <c r="D62">
        <v>0</v>
      </c>
      <c r="E62">
        <v>1</v>
      </c>
      <c r="F62">
        <v>1</v>
      </c>
      <c r="G62">
        <v>1</v>
      </c>
      <c r="H62">
        <v>3</v>
      </c>
      <c r="I62" t="s">
        <v>37</v>
      </c>
      <c r="J62" t="s">
        <v>6</v>
      </c>
      <c r="K62" t="s">
        <v>105</v>
      </c>
      <c r="L62">
        <v>1371</v>
      </c>
      <c r="N62">
        <v>1013</v>
      </c>
      <c r="O62" t="s">
        <v>39</v>
      </c>
      <c r="P62" t="s">
        <v>39</v>
      </c>
      <c r="Q62">
        <v>1</v>
      </c>
      <c r="W62">
        <v>0</v>
      </c>
      <c r="X62">
        <v>1334382935</v>
      </c>
      <c r="Y62">
        <f t="shared" si="19"/>
        <v>1</v>
      </c>
      <c r="AA62">
        <v>1354</v>
      </c>
      <c r="AB62">
        <v>0</v>
      </c>
      <c r="AC62">
        <v>0</v>
      </c>
      <c r="AD62">
        <v>0</v>
      </c>
      <c r="AE62">
        <v>1415.61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1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15</v>
      </c>
      <c r="CY62">
        <f>AA62</f>
        <v>1354</v>
      </c>
      <c r="CZ62">
        <f>AE62</f>
        <v>1415.61</v>
      </c>
      <c r="DA62">
        <f>AI62</f>
        <v>9.92</v>
      </c>
      <c r="DB62">
        <f t="shared" si="20"/>
        <v>1415.61</v>
      </c>
      <c r="DC62">
        <f t="shared" si="21"/>
        <v>0</v>
      </c>
      <c r="DD62" t="s">
        <v>6</v>
      </c>
      <c r="DE62" t="s">
        <v>6</v>
      </c>
      <c r="DF62">
        <f>ROUND(ROUND(AE62*AI62,0)*CX62,0)</f>
        <v>210645</v>
      </c>
      <c r="DG62">
        <f>ROUND(ROUND(AF62,0)*CX62,0)</f>
        <v>0</v>
      </c>
      <c r="DH62">
        <f>ROUND(ROUND(AG62,0)*CX62,0)</f>
        <v>0</v>
      </c>
      <c r="DI62">
        <f>ROUND(ROUND(AH62,0)*CX62,0)</f>
        <v>0</v>
      </c>
      <c r="DJ62">
        <f>DF62</f>
        <v>210645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ROW(Source!A47)</f>
        <v>47</v>
      </c>
      <c r="B63">
        <v>92816861</v>
      </c>
      <c r="C63">
        <v>92817069</v>
      </c>
      <c r="D63">
        <v>49510697</v>
      </c>
      <c r="E63">
        <v>70</v>
      </c>
      <c r="F63">
        <v>1</v>
      </c>
      <c r="G63">
        <v>1</v>
      </c>
      <c r="H63">
        <v>1</v>
      </c>
      <c r="I63" t="s">
        <v>277</v>
      </c>
      <c r="J63" t="s">
        <v>6</v>
      </c>
      <c r="K63" t="s">
        <v>278</v>
      </c>
      <c r="L63">
        <v>1191</v>
      </c>
      <c r="N63">
        <v>1013</v>
      </c>
      <c r="O63" t="s">
        <v>237</v>
      </c>
      <c r="P63" t="s">
        <v>237</v>
      </c>
      <c r="Q63">
        <v>1</v>
      </c>
      <c r="W63">
        <v>0</v>
      </c>
      <c r="X63">
        <v>388411409</v>
      </c>
      <c r="Y63">
        <f t="shared" si="19"/>
        <v>62</v>
      </c>
      <c r="AA63">
        <v>0</v>
      </c>
      <c r="AB63">
        <v>0</v>
      </c>
      <c r="AC63">
        <v>0</v>
      </c>
      <c r="AD63">
        <v>366.42</v>
      </c>
      <c r="AE63">
        <v>0</v>
      </c>
      <c r="AF63">
        <v>0</v>
      </c>
      <c r="AG63">
        <v>0</v>
      </c>
      <c r="AH63">
        <v>8.17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62</v>
      </c>
      <c r="AU63" t="s">
        <v>6</v>
      </c>
      <c r="AV63">
        <v>1</v>
      </c>
      <c r="AW63">
        <v>2</v>
      </c>
      <c r="AX63">
        <v>92817077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ROUND(AT63*Source!I47*AH63*AL63,0)</f>
        <v>318</v>
      </c>
      <c r="CV63">
        <f>ROUND(Y63*Source!I47,7)</f>
        <v>0.86799999999999999</v>
      </c>
      <c r="CW63">
        <v>0</v>
      </c>
      <c r="CX63">
        <f>ROUND(Y63*Source!I47,7)</f>
        <v>0.86799999999999999</v>
      </c>
      <c r="CY63">
        <f>AD63</f>
        <v>366.42</v>
      </c>
      <c r="CZ63">
        <f>AH63</f>
        <v>8.17</v>
      </c>
      <c r="DA63">
        <f>AL63</f>
        <v>44.85</v>
      </c>
      <c r="DB63">
        <f t="shared" si="20"/>
        <v>506.54</v>
      </c>
      <c r="DC63">
        <f t="shared" si="21"/>
        <v>0</v>
      </c>
      <c r="DD63" t="s">
        <v>6</v>
      </c>
      <c r="DE63" t="s">
        <v>6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ROUND(ROUND(AH63*AL63,0)*CX63,0)</f>
        <v>318</v>
      </c>
      <c r="DJ63">
        <f>DI63</f>
        <v>318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ROW(Source!A47)</f>
        <v>47</v>
      </c>
      <c r="B64">
        <v>92816861</v>
      </c>
      <c r="C64">
        <v>92817069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238</v>
      </c>
      <c r="J64" t="s">
        <v>6</v>
      </c>
      <c r="K64" t="s">
        <v>239</v>
      </c>
      <c r="L64">
        <v>1191</v>
      </c>
      <c r="N64">
        <v>1013</v>
      </c>
      <c r="O64" t="s">
        <v>237</v>
      </c>
      <c r="P64" t="s">
        <v>237</v>
      </c>
      <c r="Q64">
        <v>1</v>
      </c>
      <c r="W64">
        <v>0</v>
      </c>
      <c r="X64">
        <v>-1417349443</v>
      </c>
      <c r="Y64">
        <f t="shared" si="19"/>
        <v>3.7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3.7</v>
      </c>
      <c r="AU64" t="s">
        <v>6</v>
      </c>
      <c r="AV64">
        <v>2</v>
      </c>
      <c r="AW64">
        <v>2</v>
      </c>
      <c r="AX64">
        <v>92817078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ROUND(Y64*Source!I47,7)</f>
        <v>5.1799999999999999E-2</v>
      </c>
      <c r="CY64">
        <f>AD64</f>
        <v>0</v>
      </c>
      <c r="CZ64">
        <f>AH64</f>
        <v>0</v>
      </c>
      <c r="DA64">
        <f>AL64</f>
        <v>1</v>
      </c>
      <c r="DB64">
        <f t="shared" si="20"/>
        <v>0</v>
      </c>
      <c r="DC64">
        <f t="shared" si="21"/>
        <v>0</v>
      </c>
      <c r="DD64" t="s">
        <v>6</v>
      </c>
      <c r="DE64" t="s">
        <v>6</v>
      </c>
      <c r="DF64">
        <f>ROUND(ROUND(AE64,0)*CX64,0)</f>
        <v>0</v>
      </c>
      <c r="DG64">
        <f>ROUND(ROUND(AF64,0)*CX64,0)</f>
        <v>0</v>
      </c>
      <c r="DH64">
        <f>ROUND(ROUND(AG64*AK64,0)*CX64,0)</f>
        <v>0</v>
      </c>
      <c r="DI64">
        <f t="shared" ref="DI64:DI69" si="30">ROUND(ROUND(AH64,0)*CX64,0)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ROW(Source!A47)</f>
        <v>47</v>
      </c>
      <c r="B65">
        <v>92816861</v>
      </c>
      <c r="C65">
        <v>92817069</v>
      </c>
      <c r="D65">
        <v>49672515</v>
      </c>
      <c r="E65">
        <v>1</v>
      </c>
      <c r="F65">
        <v>1</v>
      </c>
      <c r="G65">
        <v>1</v>
      </c>
      <c r="H65">
        <v>2</v>
      </c>
      <c r="I65" t="s">
        <v>252</v>
      </c>
      <c r="J65" t="s">
        <v>253</v>
      </c>
      <c r="K65" t="s">
        <v>254</v>
      </c>
      <c r="L65">
        <v>1367</v>
      </c>
      <c r="N65">
        <v>1011</v>
      </c>
      <c r="O65" t="s">
        <v>243</v>
      </c>
      <c r="P65" t="s">
        <v>243</v>
      </c>
      <c r="Q65">
        <v>1</v>
      </c>
      <c r="W65">
        <v>0</v>
      </c>
      <c r="X65">
        <v>-130837057</v>
      </c>
      <c r="Y65">
        <f t="shared" ref="Y65:Y78" si="31">AT65</f>
        <v>1.64</v>
      </c>
      <c r="AA65">
        <v>0</v>
      </c>
      <c r="AB65">
        <v>1358.21</v>
      </c>
      <c r="AC65">
        <v>605.48</v>
      </c>
      <c r="AD65">
        <v>0</v>
      </c>
      <c r="AE65">
        <v>0</v>
      </c>
      <c r="AF65">
        <v>86.4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1.64</v>
      </c>
      <c r="AU65" t="s">
        <v>6</v>
      </c>
      <c r="AV65">
        <v>0</v>
      </c>
      <c r="AW65">
        <v>2</v>
      </c>
      <c r="AX65">
        <v>92817079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ROUND(Y65*Source!I47*DO65,7)</f>
        <v>0</v>
      </c>
      <c r="CX65">
        <f>ROUND(Y65*Source!I47,7)</f>
        <v>2.2960000000000001E-2</v>
      </c>
      <c r="CY65">
        <f>AB65</f>
        <v>1358.21</v>
      </c>
      <c r="CZ65">
        <f>AF65</f>
        <v>86.4</v>
      </c>
      <c r="DA65">
        <f>AJ65</f>
        <v>15.72</v>
      </c>
      <c r="DB65">
        <f t="shared" ref="DB65:DB78" si="32">ROUND(ROUND(AT65*CZ65,2),2)</f>
        <v>141.69999999999999</v>
      </c>
      <c r="DC65">
        <f t="shared" ref="DC65:DC78" si="33">ROUND(ROUND(AT65*AG65,2),2)</f>
        <v>22.14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31</v>
      </c>
      <c r="DH65">
        <f>ROUND(ROUND(AG65*AK65,0)*CX65,0)</f>
        <v>14</v>
      </c>
      <c r="DI65">
        <f t="shared" si="30"/>
        <v>0</v>
      </c>
      <c r="DJ65">
        <f>DG65</f>
        <v>31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ROW(Source!A47)</f>
        <v>47</v>
      </c>
      <c r="B66">
        <v>92816861</v>
      </c>
      <c r="C66">
        <v>92817069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244</v>
      </c>
      <c r="J66" t="s">
        <v>245</v>
      </c>
      <c r="K66" t="s">
        <v>246</v>
      </c>
      <c r="L66">
        <v>1367</v>
      </c>
      <c r="N66">
        <v>1011</v>
      </c>
      <c r="O66" t="s">
        <v>243</v>
      </c>
      <c r="P66" t="s">
        <v>243</v>
      </c>
      <c r="Q66">
        <v>1</v>
      </c>
      <c r="W66">
        <v>0</v>
      </c>
      <c r="X66">
        <v>509054691</v>
      </c>
      <c r="Y66">
        <f t="shared" si="31"/>
        <v>2.06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2.06</v>
      </c>
      <c r="AU66" t="s">
        <v>6</v>
      </c>
      <c r="AV66">
        <v>0</v>
      </c>
      <c r="AW66">
        <v>2</v>
      </c>
      <c r="AX66">
        <v>92817080</v>
      </c>
      <c r="AY66">
        <v>1</v>
      </c>
      <c r="AZ66">
        <v>0</v>
      </c>
      <c r="BA66">
        <v>63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ROUND(Y66*Source!I47*DO66,7)</f>
        <v>0</v>
      </c>
      <c r="CX66">
        <f>ROUND(Y66*Source!I47,7)</f>
        <v>2.8840000000000001E-2</v>
      </c>
      <c r="CY66">
        <f>AB66</f>
        <v>1032.96</v>
      </c>
      <c r="CZ66">
        <f>AF66</f>
        <v>65.709999999999994</v>
      </c>
      <c r="DA66">
        <f>AJ66</f>
        <v>15.72</v>
      </c>
      <c r="DB66">
        <f t="shared" si="32"/>
        <v>135.36000000000001</v>
      </c>
      <c r="DC66">
        <f t="shared" si="33"/>
        <v>23.9</v>
      </c>
      <c r="DD66" t="s">
        <v>6</v>
      </c>
      <c r="DE66" t="s">
        <v>6</v>
      </c>
      <c r="DF66">
        <f>ROUND(ROUND(AE66,0)*CX66,0)</f>
        <v>0</v>
      </c>
      <c r="DG66">
        <f>ROUND(ROUND(AF66*AJ66,0)*CX66,0)</f>
        <v>30</v>
      </c>
      <c r="DH66">
        <f>ROUND(ROUND(AG66*AK66,0)*CX66,0)</f>
        <v>15</v>
      </c>
      <c r="DI66">
        <f t="shared" si="30"/>
        <v>0</v>
      </c>
      <c r="DJ66">
        <f>DG66</f>
        <v>30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ROW(Source!A47)</f>
        <v>47</v>
      </c>
      <c r="B67">
        <v>92816861</v>
      </c>
      <c r="C67">
        <v>92817069</v>
      </c>
      <c r="D67">
        <v>49525587</v>
      </c>
      <c r="E67">
        <v>1</v>
      </c>
      <c r="F67">
        <v>1</v>
      </c>
      <c r="G67">
        <v>1</v>
      </c>
      <c r="H67">
        <v>3</v>
      </c>
      <c r="I67" t="s">
        <v>255</v>
      </c>
      <c r="J67" t="s">
        <v>256</v>
      </c>
      <c r="K67" t="s">
        <v>257</v>
      </c>
      <c r="L67">
        <v>1348</v>
      </c>
      <c r="N67">
        <v>1009</v>
      </c>
      <c r="O67" t="s">
        <v>60</v>
      </c>
      <c r="P67" t="s">
        <v>60</v>
      </c>
      <c r="Q67">
        <v>1000</v>
      </c>
      <c r="W67">
        <v>0</v>
      </c>
      <c r="X67">
        <v>-45966985</v>
      </c>
      <c r="Y67">
        <f t="shared" si="31"/>
        <v>2.5999999999999999E-3</v>
      </c>
      <c r="AA67">
        <v>118821.75999999999</v>
      </c>
      <c r="AB67">
        <v>0</v>
      </c>
      <c r="AC67">
        <v>0</v>
      </c>
      <c r="AD67">
        <v>0</v>
      </c>
      <c r="AE67">
        <v>11978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2.5999999999999999E-3</v>
      </c>
      <c r="AU67" t="s">
        <v>6</v>
      </c>
      <c r="AV67">
        <v>0</v>
      </c>
      <c r="AW67">
        <v>2</v>
      </c>
      <c r="AX67">
        <v>92817081</v>
      </c>
      <c r="AY67">
        <v>1</v>
      </c>
      <c r="AZ67">
        <v>0</v>
      </c>
      <c r="BA67">
        <v>64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ROUND(Y67*Source!I47,7)</f>
        <v>3.6399999999999997E-5</v>
      </c>
      <c r="CY67">
        <f>AA67</f>
        <v>118821.75999999999</v>
      </c>
      <c r="CZ67">
        <f>AE67</f>
        <v>11978</v>
      </c>
      <c r="DA67">
        <f>AI67</f>
        <v>9.92</v>
      </c>
      <c r="DB67">
        <f t="shared" si="32"/>
        <v>31.14</v>
      </c>
      <c r="DC67">
        <f t="shared" si="33"/>
        <v>0</v>
      </c>
      <c r="DD67" t="s">
        <v>6</v>
      </c>
      <c r="DE67" t="s">
        <v>6</v>
      </c>
      <c r="DF67">
        <f>ROUND(ROUND(AE67*AI67,0)*CX67,0)</f>
        <v>4</v>
      </c>
      <c r="DG67">
        <f>ROUND(ROUND(AF67,0)*CX67,0)</f>
        <v>0</v>
      </c>
      <c r="DH67">
        <f>ROUND(ROUND(AG67,0)*CX67,0)</f>
        <v>0</v>
      </c>
      <c r="DI67">
        <f t="shared" si="30"/>
        <v>0</v>
      </c>
      <c r="DJ67">
        <f>DF67</f>
        <v>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ROW(Source!A47)</f>
        <v>47</v>
      </c>
      <c r="B68">
        <v>92816861</v>
      </c>
      <c r="C68">
        <v>92817069</v>
      </c>
      <c r="D68">
        <v>49546633</v>
      </c>
      <c r="E68">
        <v>1</v>
      </c>
      <c r="F68">
        <v>1</v>
      </c>
      <c r="G68">
        <v>1</v>
      </c>
      <c r="H68">
        <v>3</v>
      </c>
      <c r="I68" t="s">
        <v>279</v>
      </c>
      <c r="J68" t="s">
        <v>280</v>
      </c>
      <c r="K68" t="s">
        <v>281</v>
      </c>
      <c r="L68">
        <v>1339</v>
      </c>
      <c r="N68">
        <v>1007</v>
      </c>
      <c r="O68" t="s">
        <v>261</v>
      </c>
      <c r="P68" t="s">
        <v>261</v>
      </c>
      <c r="Q68">
        <v>1</v>
      </c>
      <c r="W68">
        <v>0</v>
      </c>
      <c r="X68">
        <v>-369593091</v>
      </c>
      <c r="Y68">
        <f t="shared" si="31"/>
        <v>0.15</v>
      </c>
      <c r="AA68">
        <v>12767.04</v>
      </c>
      <c r="AB68">
        <v>0</v>
      </c>
      <c r="AC68">
        <v>0</v>
      </c>
      <c r="AD68">
        <v>0</v>
      </c>
      <c r="AE68">
        <v>1287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0.15</v>
      </c>
      <c r="AU68" t="s">
        <v>6</v>
      </c>
      <c r="AV68">
        <v>0</v>
      </c>
      <c r="AW68">
        <v>2</v>
      </c>
      <c r="AX68">
        <v>92817083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ROUND(Y68*Source!I47,7)</f>
        <v>2.0999999999999999E-3</v>
      </c>
      <c r="CY68">
        <f>AA68</f>
        <v>12767.04</v>
      </c>
      <c r="CZ68">
        <f>AE68</f>
        <v>1287</v>
      </c>
      <c r="DA68">
        <f>AI68</f>
        <v>9.92</v>
      </c>
      <c r="DB68">
        <f t="shared" si="32"/>
        <v>193.05</v>
      </c>
      <c r="DC68">
        <f t="shared" si="33"/>
        <v>0</v>
      </c>
      <c r="DD68" t="s">
        <v>6</v>
      </c>
      <c r="DE68" t="s">
        <v>6</v>
      </c>
      <c r="DF68">
        <f>ROUND(ROUND(AE68*AI68,0)*CX68,0)</f>
        <v>27</v>
      </c>
      <c r="DG68">
        <f>ROUND(ROUND(AF68,0)*CX68,0)</f>
        <v>0</v>
      </c>
      <c r="DH68">
        <f>ROUND(ROUND(AG68,0)*CX68,0)</f>
        <v>0</v>
      </c>
      <c r="DI68">
        <f t="shared" si="30"/>
        <v>0</v>
      </c>
      <c r="DJ68">
        <f>DF68</f>
        <v>27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ROW(Source!A47)</f>
        <v>47</v>
      </c>
      <c r="B69">
        <v>92816861</v>
      </c>
      <c r="C69">
        <v>92817069</v>
      </c>
      <c r="D69">
        <v>0</v>
      </c>
      <c r="E69">
        <v>0</v>
      </c>
      <c r="F69">
        <v>1</v>
      </c>
      <c r="G69">
        <v>1</v>
      </c>
      <c r="H69">
        <v>3</v>
      </c>
      <c r="I69" t="s">
        <v>37</v>
      </c>
      <c r="J69" t="s">
        <v>6</v>
      </c>
      <c r="K69" t="s">
        <v>112</v>
      </c>
      <c r="L69">
        <v>1371</v>
      </c>
      <c r="N69">
        <v>1013</v>
      </c>
      <c r="O69" t="s">
        <v>39</v>
      </c>
      <c r="P69" t="s">
        <v>39</v>
      </c>
      <c r="Q69">
        <v>1</v>
      </c>
      <c r="W69">
        <v>0</v>
      </c>
      <c r="X69">
        <v>-1665701844</v>
      </c>
      <c r="Y69">
        <f t="shared" si="31"/>
        <v>285.7142857</v>
      </c>
      <c r="AA69">
        <v>12964</v>
      </c>
      <c r="AB69">
        <v>0</v>
      </c>
      <c r="AC69">
        <v>0</v>
      </c>
      <c r="AD69">
        <v>0</v>
      </c>
      <c r="AE69">
        <v>13553.86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6</v>
      </c>
      <c r="AT69">
        <v>285.7142857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ROUND(Y69*Source!I47,7)</f>
        <v>4</v>
      </c>
      <c r="CY69">
        <f>AA69</f>
        <v>12964</v>
      </c>
      <c r="CZ69">
        <f>AE69</f>
        <v>13553.86</v>
      </c>
      <c r="DA69">
        <f>AI69</f>
        <v>9.92</v>
      </c>
      <c r="DB69">
        <f t="shared" si="32"/>
        <v>3872531.43</v>
      </c>
      <c r="DC69">
        <f t="shared" si="33"/>
        <v>0</v>
      </c>
      <c r="DD69" t="s">
        <v>6</v>
      </c>
      <c r="DE69" t="s">
        <v>6</v>
      </c>
      <c r="DF69">
        <f>ROUND(ROUND(AE69*AI69,0)*CX69,0)</f>
        <v>537816</v>
      </c>
      <c r="DG69">
        <f>ROUND(ROUND(AF69,0)*CX69,0)</f>
        <v>0</v>
      </c>
      <c r="DH69">
        <f>ROUND(ROUND(AG69,0)*CX69,0)</f>
        <v>0</v>
      </c>
      <c r="DI69">
        <f t="shared" si="30"/>
        <v>0</v>
      </c>
      <c r="DJ69">
        <f>DF69</f>
        <v>537816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ROW(Source!A49)</f>
        <v>49</v>
      </c>
      <c r="B70">
        <v>92816861</v>
      </c>
      <c r="C70">
        <v>92817086</v>
      </c>
      <c r="D70">
        <v>49510705</v>
      </c>
      <c r="E70">
        <v>70</v>
      </c>
      <c r="F70">
        <v>1</v>
      </c>
      <c r="G70">
        <v>1</v>
      </c>
      <c r="H70">
        <v>1</v>
      </c>
      <c r="I70" t="s">
        <v>250</v>
      </c>
      <c r="J70" t="s">
        <v>6</v>
      </c>
      <c r="K70" t="s">
        <v>251</v>
      </c>
      <c r="L70">
        <v>1191</v>
      </c>
      <c r="N70">
        <v>1013</v>
      </c>
      <c r="O70" t="s">
        <v>237</v>
      </c>
      <c r="P70" t="s">
        <v>237</v>
      </c>
      <c r="Q70">
        <v>1</v>
      </c>
      <c r="W70">
        <v>0</v>
      </c>
      <c r="X70">
        <v>229328897</v>
      </c>
      <c r="Y70">
        <f t="shared" si="31"/>
        <v>6.28</v>
      </c>
      <c r="AA70">
        <v>0</v>
      </c>
      <c r="AB70">
        <v>0</v>
      </c>
      <c r="AC70">
        <v>0</v>
      </c>
      <c r="AD70">
        <v>372.7</v>
      </c>
      <c r="AE70">
        <v>0</v>
      </c>
      <c r="AF70">
        <v>0</v>
      </c>
      <c r="AG70">
        <v>0</v>
      </c>
      <c r="AH70">
        <v>8.31</v>
      </c>
      <c r="AI70">
        <v>1</v>
      </c>
      <c r="AJ70">
        <v>1</v>
      </c>
      <c r="AK70">
        <v>1</v>
      </c>
      <c r="AL70">
        <v>44.85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6.28</v>
      </c>
      <c r="AU70" t="s">
        <v>6</v>
      </c>
      <c r="AV70">
        <v>1</v>
      </c>
      <c r="AW70">
        <v>2</v>
      </c>
      <c r="AX70">
        <v>92817096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ROUND(AT70*Source!I49*AH70*AL70,0)</f>
        <v>4681</v>
      </c>
      <c r="CV70">
        <f>ROUND(Y70*Source!I49,7)</f>
        <v>12.56</v>
      </c>
      <c r="CW70">
        <v>0</v>
      </c>
      <c r="CX70">
        <f>ROUND(Y70*Source!I49,7)</f>
        <v>12.56</v>
      </c>
      <c r="CY70">
        <f>AD70</f>
        <v>372.7</v>
      </c>
      <c r="CZ70">
        <f>AH70</f>
        <v>8.31</v>
      </c>
      <c r="DA70">
        <f>AL70</f>
        <v>44.85</v>
      </c>
      <c r="DB70">
        <f t="shared" si="32"/>
        <v>52.19</v>
      </c>
      <c r="DC70">
        <f t="shared" si="33"/>
        <v>0</v>
      </c>
      <c r="DD70" t="s">
        <v>6</v>
      </c>
      <c r="DE70" t="s">
        <v>6</v>
      </c>
      <c r="DF70">
        <f>ROUND(ROUND(AE70,0)*CX70,0)</f>
        <v>0</v>
      </c>
      <c r="DG70">
        <f>ROUND(ROUND(AF70,0)*CX70,0)</f>
        <v>0</v>
      </c>
      <c r="DH70">
        <f>ROUND(ROUND(AG70,0)*CX70,0)</f>
        <v>0</v>
      </c>
      <c r="DI70">
        <f>ROUND(ROUND(AH70*AL70,0)*CX70,0)</f>
        <v>4685</v>
      </c>
      <c r="DJ70">
        <f>DI70</f>
        <v>4685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ROW(Source!A49)</f>
        <v>49</v>
      </c>
      <c r="B71">
        <v>92816861</v>
      </c>
      <c r="C71">
        <v>92817086</v>
      </c>
      <c r="D71">
        <v>49510905</v>
      </c>
      <c r="E71">
        <v>70</v>
      </c>
      <c r="F71">
        <v>1</v>
      </c>
      <c r="G71">
        <v>1</v>
      </c>
      <c r="H71">
        <v>1</v>
      </c>
      <c r="I71" t="s">
        <v>238</v>
      </c>
      <c r="J71" t="s">
        <v>6</v>
      </c>
      <c r="K71" t="s">
        <v>239</v>
      </c>
      <c r="L71">
        <v>1191</v>
      </c>
      <c r="N71">
        <v>1013</v>
      </c>
      <c r="O71" t="s">
        <v>237</v>
      </c>
      <c r="P71" t="s">
        <v>237</v>
      </c>
      <c r="Q71">
        <v>1</v>
      </c>
      <c r="W71">
        <v>0</v>
      </c>
      <c r="X71">
        <v>-1417349443</v>
      </c>
      <c r="Y71">
        <f t="shared" si="3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0.48</v>
      </c>
      <c r="AU71" t="s">
        <v>6</v>
      </c>
      <c r="AV71">
        <v>2</v>
      </c>
      <c r="AW71">
        <v>2</v>
      </c>
      <c r="AX71">
        <v>92817097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ROUND(Y71*Source!I49,7)</f>
        <v>0.96</v>
      </c>
      <c r="CY71">
        <f>AD71</f>
        <v>0</v>
      </c>
      <c r="CZ71">
        <f>AH71</f>
        <v>0</v>
      </c>
      <c r="DA71">
        <f>AL71</f>
        <v>1</v>
      </c>
      <c r="DB71">
        <f t="shared" si="32"/>
        <v>0</v>
      </c>
      <c r="DC71">
        <f t="shared" si="33"/>
        <v>0</v>
      </c>
      <c r="DD71" t="s">
        <v>6</v>
      </c>
      <c r="DE71" t="s">
        <v>6</v>
      </c>
      <c r="DF71">
        <f>ROUND(ROUND(AE71,0)*CX71,0)</f>
        <v>0</v>
      </c>
      <c r="DG71">
        <f>ROUND(ROUND(AF71,0)*CX71,0)</f>
        <v>0</v>
      </c>
      <c r="DH71">
        <f>ROUND(ROUND(AG71*AK71,0)*CX71,0)</f>
        <v>0</v>
      </c>
      <c r="DI71">
        <f t="shared" ref="DI71:DI78" si="34">ROUND(ROUND(AH71,0)*CX71,0)</f>
        <v>0</v>
      </c>
      <c r="DJ71">
        <f>DI71</f>
        <v>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ROW(Source!A49)</f>
        <v>49</v>
      </c>
      <c r="B72">
        <v>92816861</v>
      </c>
      <c r="C72">
        <v>92817086</v>
      </c>
      <c r="D72">
        <v>49672515</v>
      </c>
      <c r="E72">
        <v>1</v>
      </c>
      <c r="F72">
        <v>1</v>
      </c>
      <c r="G72">
        <v>1</v>
      </c>
      <c r="H72">
        <v>2</v>
      </c>
      <c r="I72" t="s">
        <v>252</v>
      </c>
      <c r="J72" t="s">
        <v>253</v>
      </c>
      <c r="K72" t="s">
        <v>254</v>
      </c>
      <c r="L72">
        <v>1367</v>
      </c>
      <c r="N72">
        <v>1011</v>
      </c>
      <c r="O72" t="s">
        <v>243</v>
      </c>
      <c r="P72" t="s">
        <v>243</v>
      </c>
      <c r="Q72">
        <v>1</v>
      </c>
      <c r="W72">
        <v>0</v>
      </c>
      <c r="X72">
        <v>-130837057</v>
      </c>
      <c r="Y72">
        <f t="shared" si="31"/>
        <v>0.21</v>
      </c>
      <c r="AA72">
        <v>0</v>
      </c>
      <c r="AB72">
        <v>1358.21</v>
      </c>
      <c r="AC72">
        <v>605.48</v>
      </c>
      <c r="AD72">
        <v>0</v>
      </c>
      <c r="AE72">
        <v>0</v>
      </c>
      <c r="AF72">
        <v>86.4</v>
      </c>
      <c r="AG72">
        <v>13.5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0.21</v>
      </c>
      <c r="AU72" t="s">
        <v>6</v>
      </c>
      <c r="AV72">
        <v>0</v>
      </c>
      <c r="AW72">
        <v>2</v>
      </c>
      <c r="AX72">
        <v>92817098</v>
      </c>
      <c r="AY72">
        <v>1</v>
      </c>
      <c r="AZ72">
        <v>0</v>
      </c>
      <c r="BA72">
        <v>70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ROUND(Y72*Source!I49*DO72,7)</f>
        <v>0</v>
      </c>
      <c r="CX72">
        <f>ROUND(Y72*Source!I49,7)</f>
        <v>0.42</v>
      </c>
      <c r="CY72">
        <f>AB72</f>
        <v>1358.21</v>
      </c>
      <c r="CZ72">
        <f>AF72</f>
        <v>86.4</v>
      </c>
      <c r="DA72">
        <f>AJ72</f>
        <v>15.72</v>
      </c>
      <c r="DB72">
        <f t="shared" si="32"/>
        <v>18.14</v>
      </c>
      <c r="DC72">
        <f t="shared" si="33"/>
        <v>2.84</v>
      </c>
      <c r="DD72" t="s">
        <v>6</v>
      </c>
      <c r="DE72" t="s">
        <v>6</v>
      </c>
      <c r="DF72">
        <f>ROUND(ROUND(AE72,0)*CX72,0)</f>
        <v>0</v>
      </c>
      <c r="DG72">
        <f>ROUND(ROUND(AF72*AJ72,0)*CX72,0)</f>
        <v>570</v>
      </c>
      <c r="DH72">
        <f>ROUND(ROUND(AG72*AK72,0)*CX72,0)</f>
        <v>254</v>
      </c>
      <c r="DI72">
        <f t="shared" si="34"/>
        <v>0</v>
      </c>
      <c r="DJ72">
        <f>DG72</f>
        <v>570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ROW(Source!A49)</f>
        <v>49</v>
      </c>
      <c r="B73">
        <v>92816861</v>
      </c>
      <c r="C73">
        <v>92817086</v>
      </c>
      <c r="D73">
        <v>49673503</v>
      </c>
      <c r="E73">
        <v>1</v>
      </c>
      <c r="F73">
        <v>1</v>
      </c>
      <c r="G73">
        <v>1</v>
      </c>
      <c r="H73">
        <v>2</v>
      </c>
      <c r="I73" t="s">
        <v>244</v>
      </c>
      <c r="J73" t="s">
        <v>245</v>
      </c>
      <c r="K73" t="s">
        <v>246</v>
      </c>
      <c r="L73">
        <v>1367</v>
      </c>
      <c r="N73">
        <v>1011</v>
      </c>
      <c r="O73" t="s">
        <v>243</v>
      </c>
      <c r="P73" t="s">
        <v>243</v>
      </c>
      <c r="Q73">
        <v>1</v>
      </c>
      <c r="W73">
        <v>0</v>
      </c>
      <c r="X73">
        <v>509054691</v>
      </c>
      <c r="Y73">
        <f t="shared" si="31"/>
        <v>0.27</v>
      </c>
      <c r="AA73">
        <v>0</v>
      </c>
      <c r="AB73">
        <v>1032.96</v>
      </c>
      <c r="AC73">
        <v>520.26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0.27</v>
      </c>
      <c r="AU73" t="s">
        <v>6</v>
      </c>
      <c r="AV73">
        <v>0</v>
      </c>
      <c r="AW73">
        <v>2</v>
      </c>
      <c r="AX73">
        <v>92817099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ROUND(Y73*Source!I49*DO73,7)</f>
        <v>0</v>
      </c>
      <c r="CX73">
        <f>ROUND(Y73*Source!I49,7)</f>
        <v>0.54</v>
      </c>
      <c r="CY73">
        <f>AB73</f>
        <v>1032.96</v>
      </c>
      <c r="CZ73">
        <f>AF73</f>
        <v>65.709999999999994</v>
      </c>
      <c r="DA73">
        <f>AJ73</f>
        <v>15.72</v>
      </c>
      <c r="DB73">
        <f t="shared" si="32"/>
        <v>17.739999999999998</v>
      </c>
      <c r="DC73">
        <f t="shared" si="33"/>
        <v>3.13</v>
      </c>
      <c r="DD73" t="s">
        <v>6</v>
      </c>
      <c r="DE73" t="s">
        <v>6</v>
      </c>
      <c r="DF73">
        <f>ROUND(ROUND(AE73,0)*CX73,0)</f>
        <v>0</v>
      </c>
      <c r="DG73">
        <f>ROUND(ROUND(AF73*AJ73,0)*CX73,0)</f>
        <v>558</v>
      </c>
      <c r="DH73">
        <f>ROUND(ROUND(AG73*AK73,0)*CX73,0)</f>
        <v>281</v>
      </c>
      <c r="DI73">
        <f t="shared" si="34"/>
        <v>0</v>
      </c>
      <c r="DJ73">
        <f>DG73</f>
        <v>558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ROW(Source!A49)</f>
        <v>49</v>
      </c>
      <c r="B74">
        <v>92816861</v>
      </c>
      <c r="C74">
        <v>92817086</v>
      </c>
      <c r="D74">
        <v>49525587</v>
      </c>
      <c r="E74">
        <v>1</v>
      </c>
      <c r="F74">
        <v>1</v>
      </c>
      <c r="G74">
        <v>1</v>
      </c>
      <c r="H74">
        <v>3</v>
      </c>
      <c r="I74" t="s">
        <v>255</v>
      </c>
      <c r="J74" t="s">
        <v>256</v>
      </c>
      <c r="K74" t="s">
        <v>257</v>
      </c>
      <c r="L74">
        <v>1348</v>
      </c>
      <c r="N74">
        <v>1009</v>
      </c>
      <c r="O74" t="s">
        <v>60</v>
      </c>
      <c r="P74" t="s">
        <v>60</v>
      </c>
      <c r="Q74">
        <v>1000</v>
      </c>
      <c r="W74">
        <v>0</v>
      </c>
      <c r="X74">
        <v>-45966985</v>
      </c>
      <c r="Y74">
        <f t="shared" si="31"/>
        <v>5.9999999999999995E-4</v>
      </c>
      <c r="AA74">
        <v>118821.75999999999</v>
      </c>
      <c r="AB74">
        <v>0</v>
      </c>
      <c r="AC74">
        <v>0</v>
      </c>
      <c r="AD74">
        <v>0</v>
      </c>
      <c r="AE74">
        <v>11978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5.9999999999999995E-4</v>
      </c>
      <c r="AU74" t="s">
        <v>6</v>
      </c>
      <c r="AV74">
        <v>0</v>
      </c>
      <c r="AW74">
        <v>2</v>
      </c>
      <c r="AX74">
        <v>92817101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ROUND(Y74*Source!I49,7)</f>
        <v>1.1999999999999999E-3</v>
      </c>
      <c r="CY74">
        <f>AA74</f>
        <v>118821.75999999999</v>
      </c>
      <c r="CZ74">
        <f>AE74</f>
        <v>11978</v>
      </c>
      <c r="DA74">
        <f>AI74</f>
        <v>9.92</v>
      </c>
      <c r="DB74">
        <f t="shared" si="32"/>
        <v>7.19</v>
      </c>
      <c r="DC74">
        <f t="shared" si="33"/>
        <v>0</v>
      </c>
      <c r="DD74" t="s">
        <v>6</v>
      </c>
      <c r="DE74" t="s">
        <v>6</v>
      </c>
      <c r="DF74">
        <f>ROUND(ROUND(AE74*AI74,0)*CX74,0)</f>
        <v>143</v>
      </c>
      <c r="DG74">
        <f>ROUND(ROUND(AF74,0)*CX74,0)</f>
        <v>0</v>
      </c>
      <c r="DH74">
        <f>ROUND(ROUND(AG74,0)*CX74,0)</f>
        <v>0</v>
      </c>
      <c r="DI74">
        <f t="shared" si="34"/>
        <v>0</v>
      </c>
      <c r="DJ74">
        <f>DF74</f>
        <v>143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ROW(Source!A49)</f>
        <v>49</v>
      </c>
      <c r="B75">
        <v>92816861</v>
      </c>
      <c r="C75">
        <v>92817086</v>
      </c>
      <c r="D75">
        <v>49546817</v>
      </c>
      <c r="E75">
        <v>1</v>
      </c>
      <c r="F75">
        <v>1</v>
      </c>
      <c r="G75">
        <v>1</v>
      </c>
      <c r="H75">
        <v>3</v>
      </c>
      <c r="I75" t="s">
        <v>258</v>
      </c>
      <c r="J75" t="s">
        <v>259</v>
      </c>
      <c r="K75" t="s">
        <v>260</v>
      </c>
      <c r="L75">
        <v>1339</v>
      </c>
      <c r="N75">
        <v>1007</v>
      </c>
      <c r="O75" t="s">
        <v>261</v>
      </c>
      <c r="P75" t="s">
        <v>261</v>
      </c>
      <c r="Q75">
        <v>1</v>
      </c>
      <c r="W75">
        <v>0</v>
      </c>
      <c r="X75">
        <v>-330517304</v>
      </c>
      <c r="Y75">
        <f t="shared" si="31"/>
        <v>0.09</v>
      </c>
      <c r="AA75">
        <v>11457.6</v>
      </c>
      <c r="AB75">
        <v>0</v>
      </c>
      <c r="AC75">
        <v>0</v>
      </c>
      <c r="AD75">
        <v>0</v>
      </c>
      <c r="AE75">
        <v>1155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0.09</v>
      </c>
      <c r="AU75" t="s">
        <v>6</v>
      </c>
      <c r="AV75">
        <v>0</v>
      </c>
      <c r="AW75">
        <v>2</v>
      </c>
      <c r="AX75">
        <v>92817102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ROUND(Y75*Source!I49,7)</f>
        <v>0.18</v>
      </c>
      <c r="CY75">
        <f>AA75</f>
        <v>11457.6</v>
      </c>
      <c r="CZ75">
        <f>AE75</f>
        <v>1155</v>
      </c>
      <c r="DA75">
        <f>AI75</f>
        <v>9.92</v>
      </c>
      <c r="DB75">
        <f t="shared" si="32"/>
        <v>103.95</v>
      </c>
      <c r="DC75">
        <f t="shared" si="33"/>
        <v>0</v>
      </c>
      <c r="DD75" t="s">
        <v>6</v>
      </c>
      <c r="DE75" t="s">
        <v>6</v>
      </c>
      <c r="DF75">
        <f>ROUND(ROUND(AE75*AI75,0)*CX75,0)</f>
        <v>2062</v>
      </c>
      <c r="DG75">
        <f>ROUND(ROUND(AF75,0)*CX75,0)</f>
        <v>0</v>
      </c>
      <c r="DH75">
        <f>ROUND(ROUND(AG75,0)*CX75,0)</f>
        <v>0</v>
      </c>
      <c r="DI75">
        <f t="shared" si="34"/>
        <v>0</v>
      </c>
      <c r="DJ75">
        <f>DF75</f>
        <v>2062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92816861</v>
      </c>
      <c r="C76">
        <v>92817086</v>
      </c>
      <c r="D76">
        <v>0</v>
      </c>
      <c r="E76">
        <v>1</v>
      </c>
      <c r="F76">
        <v>1</v>
      </c>
      <c r="G76">
        <v>1</v>
      </c>
      <c r="H76">
        <v>3</v>
      </c>
      <c r="I76" t="s">
        <v>37</v>
      </c>
      <c r="J76" t="s">
        <v>6</v>
      </c>
      <c r="K76" t="s">
        <v>117</v>
      </c>
      <c r="L76">
        <v>1371</v>
      </c>
      <c r="N76">
        <v>1013</v>
      </c>
      <c r="O76" t="s">
        <v>39</v>
      </c>
      <c r="P76" t="s">
        <v>39</v>
      </c>
      <c r="Q76">
        <v>1</v>
      </c>
      <c r="W76">
        <v>0</v>
      </c>
      <c r="X76">
        <v>1439280076</v>
      </c>
      <c r="Y76">
        <f t="shared" si="31"/>
        <v>7</v>
      </c>
      <c r="AA76">
        <v>1300</v>
      </c>
      <c r="AB76">
        <v>0</v>
      </c>
      <c r="AC76">
        <v>0</v>
      </c>
      <c r="AD76">
        <v>0</v>
      </c>
      <c r="AE76">
        <v>1359.15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6</v>
      </c>
      <c r="AT76">
        <v>7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14</v>
      </c>
      <c r="CY76">
        <f>AA76</f>
        <v>1300</v>
      </c>
      <c r="CZ76">
        <f>AE76</f>
        <v>1359.15</v>
      </c>
      <c r="DA76">
        <f>AI76</f>
        <v>9.92</v>
      </c>
      <c r="DB76">
        <f t="shared" si="32"/>
        <v>9514.0499999999993</v>
      </c>
      <c r="DC76">
        <f t="shared" si="33"/>
        <v>0</v>
      </c>
      <c r="DD76" t="s">
        <v>6</v>
      </c>
      <c r="DE76" t="s">
        <v>6</v>
      </c>
      <c r="DF76">
        <f>ROUND(ROUND(AE76*AI76,0)*CX76,0)</f>
        <v>188762</v>
      </c>
      <c r="DG76">
        <f>ROUND(ROUND(AF76,0)*CX76,0)</f>
        <v>0</v>
      </c>
      <c r="DH76">
        <f>ROUND(ROUND(AG76,0)*CX76,0)</f>
        <v>0</v>
      </c>
      <c r="DI76">
        <f t="shared" si="34"/>
        <v>0</v>
      </c>
      <c r="DJ76">
        <f>DF76</f>
        <v>188762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92816861</v>
      </c>
      <c r="C77">
        <v>92817086</v>
      </c>
      <c r="D77">
        <v>0</v>
      </c>
      <c r="E77">
        <v>1</v>
      </c>
      <c r="F77">
        <v>1</v>
      </c>
      <c r="G77">
        <v>1</v>
      </c>
      <c r="H77">
        <v>3</v>
      </c>
      <c r="I77" t="s">
        <v>37</v>
      </c>
      <c r="J77" t="s">
        <v>6</v>
      </c>
      <c r="K77" t="s">
        <v>120</v>
      </c>
      <c r="L77">
        <v>1371</v>
      </c>
      <c r="N77">
        <v>1013</v>
      </c>
      <c r="O77" t="s">
        <v>39</v>
      </c>
      <c r="P77" t="s">
        <v>39</v>
      </c>
      <c r="Q77">
        <v>1</v>
      </c>
      <c r="W77">
        <v>0</v>
      </c>
      <c r="X77">
        <v>625196439</v>
      </c>
      <c r="Y77">
        <f t="shared" si="31"/>
        <v>1</v>
      </c>
      <c r="AA77">
        <v>1300</v>
      </c>
      <c r="AB77">
        <v>0</v>
      </c>
      <c r="AC77">
        <v>0</v>
      </c>
      <c r="AD77">
        <v>0</v>
      </c>
      <c r="AE77">
        <v>1359.15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6</v>
      </c>
      <c r="AT77">
        <v>1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2</v>
      </c>
      <c r="CY77">
        <f>AA77</f>
        <v>1300</v>
      </c>
      <c r="CZ77">
        <f>AE77</f>
        <v>1359.15</v>
      </c>
      <c r="DA77">
        <f>AI77</f>
        <v>9.92</v>
      </c>
      <c r="DB77">
        <f t="shared" si="32"/>
        <v>1359.15</v>
      </c>
      <c r="DC77">
        <f t="shared" si="33"/>
        <v>0</v>
      </c>
      <c r="DD77" t="s">
        <v>6</v>
      </c>
      <c r="DE77" t="s">
        <v>6</v>
      </c>
      <c r="DF77">
        <f>ROUND(ROUND(AE77*AI77,0)*CX77,0)</f>
        <v>26966</v>
      </c>
      <c r="DG77">
        <f>ROUND(ROUND(AF77,0)*CX77,0)</f>
        <v>0</v>
      </c>
      <c r="DH77">
        <f>ROUND(ROUND(AG77,0)*CX77,0)</f>
        <v>0</v>
      </c>
      <c r="DI77">
        <f t="shared" si="34"/>
        <v>0</v>
      </c>
      <c r="DJ77">
        <f>DF77</f>
        <v>26966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ROW(Source!A49)</f>
        <v>49</v>
      </c>
      <c r="B78">
        <v>92816861</v>
      </c>
      <c r="C78">
        <v>92817086</v>
      </c>
      <c r="D78">
        <v>0</v>
      </c>
      <c r="E78">
        <v>1</v>
      </c>
      <c r="F78">
        <v>1</v>
      </c>
      <c r="G78">
        <v>1</v>
      </c>
      <c r="H78">
        <v>3</v>
      </c>
      <c r="I78" t="s">
        <v>37</v>
      </c>
      <c r="J78" t="s">
        <v>6</v>
      </c>
      <c r="K78" t="s">
        <v>122</v>
      </c>
      <c r="L78">
        <v>1371</v>
      </c>
      <c r="N78">
        <v>1013</v>
      </c>
      <c r="O78" t="s">
        <v>39</v>
      </c>
      <c r="P78" t="s">
        <v>39</v>
      </c>
      <c r="Q78">
        <v>1</v>
      </c>
      <c r="W78">
        <v>0</v>
      </c>
      <c r="X78">
        <v>1670303406</v>
      </c>
      <c r="Y78">
        <f t="shared" si="31"/>
        <v>2</v>
      </c>
      <c r="AA78">
        <v>9000</v>
      </c>
      <c r="AB78">
        <v>0</v>
      </c>
      <c r="AC78">
        <v>0</v>
      </c>
      <c r="AD78">
        <v>0</v>
      </c>
      <c r="AE78">
        <v>9409.5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2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ROUND(Y78*Source!I49,7)</f>
        <v>4</v>
      </c>
      <c r="CY78">
        <f>AA78</f>
        <v>9000</v>
      </c>
      <c r="CZ78">
        <f>AE78</f>
        <v>9409.5</v>
      </c>
      <c r="DA78">
        <f>AI78</f>
        <v>9.92</v>
      </c>
      <c r="DB78">
        <f t="shared" si="32"/>
        <v>18819</v>
      </c>
      <c r="DC78">
        <f t="shared" si="33"/>
        <v>0</v>
      </c>
      <c r="DD78" t="s">
        <v>6</v>
      </c>
      <c r="DE78" t="s">
        <v>6</v>
      </c>
      <c r="DF78">
        <f>ROUND(ROUND(AE78*AI78,0)*CX78,0)</f>
        <v>373368</v>
      </c>
      <c r="DG78">
        <f>ROUND(ROUND(AF78,0)*CX78,0)</f>
        <v>0</v>
      </c>
      <c r="DH78">
        <f>ROUND(ROUND(AG78,0)*CX78,0)</f>
        <v>0</v>
      </c>
      <c r="DI78">
        <f t="shared" si="34"/>
        <v>0</v>
      </c>
      <c r="DJ78">
        <f>DF78</f>
        <v>373368</v>
      </c>
      <c r="DK78">
        <v>0</v>
      </c>
      <c r="DL78" t="s">
        <v>6</v>
      </c>
      <c r="DM78">
        <v>0</v>
      </c>
      <c r="DN78" t="s">
        <v>6</v>
      </c>
      <c r="DO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92816936</v>
      </c>
      <c r="C1">
        <v>92816926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235</v>
      </c>
      <c r="J1" t="s">
        <v>6</v>
      </c>
      <c r="K1" t="s">
        <v>236</v>
      </c>
      <c r="L1">
        <v>1191</v>
      </c>
      <c r="N1">
        <v>1013</v>
      </c>
      <c r="O1" t="s">
        <v>237</v>
      </c>
      <c r="P1" t="s">
        <v>237</v>
      </c>
      <c r="Q1">
        <v>1</v>
      </c>
      <c r="X1">
        <v>86.1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86.1</v>
      </c>
      <c r="AH1">
        <v>2</v>
      </c>
      <c r="AI1">
        <v>92816927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92816937</v>
      </c>
      <c r="C2">
        <v>92816926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238</v>
      </c>
      <c r="J2" t="s">
        <v>6</v>
      </c>
      <c r="K2" t="s">
        <v>239</v>
      </c>
      <c r="L2">
        <v>1191</v>
      </c>
      <c r="N2">
        <v>1013</v>
      </c>
      <c r="O2" t="s">
        <v>237</v>
      </c>
      <c r="P2" t="s">
        <v>237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92816928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92816938</v>
      </c>
      <c r="C3">
        <v>92816926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240</v>
      </c>
      <c r="J3" t="s">
        <v>241</v>
      </c>
      <c r="K3" t="s">
        <v>242</v>
      </c>
      <c r="L3">
        <v>1367</v>
      </c>
      <c r="N3">
        <v>1011</v>
      </c>
      <c r="O3" t="s">
        <v>243</v>
      </c>
      <c r="P3" t="s">
        <v>243</v>
      </c>
      <c r="Q3">
        <v>1</v>
      </c>
      <c r="X3">
        <v>0.01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92816929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92816939</v>
      </c>
      <c r="C4">
        <v>92816926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244</v>
      </c>
      <c r="J4" t="s">
        <v>245</v>
      </c>
      <c r="K4" t="s">
        <v>246</v>
      </c>
      <c r="L4">
        <v>1367</v>
      </c>
      <c r="N4">
        <v>1011</v>
      </c>
      <c r="O4" t="s">
        <v>243</v>
      </c>
      <c r="P4" t="s">
        <v>243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0.01</v>
      </c>
      <c r="AH4">
        <v>2</v>
      </c>
      <c r="AI4">
        <v>92816930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92816940</v>
      </c>
      <c r="C5">
        <v>92816926</v>
      </c>
      <c r="D5">
        <v>49522870</v>
      </c>
      <c r="E5">
        <v>1</v>
      </c>
      <c r="F5">
        <v>1</v>
      </c>
      <c r="G5">
        <v>1</v>
      </c>
      <c r="H5">
        <v>3</v>
      </c>
      <c r="I5" t="s">
        <v>53</v>
      </c>
      <c r="J5" t="s">
        <v>56</v>
      </c>
      <c r="K5" t="s">
        <v>54</v>
      </c>
      <c r="L5">
        <v>1327</v>
      </c>
      <c r="N5">
        <v>1005</v>
      </c>
      <c r="O5" t="s">
        <v>55</v>
      </c>
      <c r="P5" t="s">
        <v>55</v>
      </c>
      <c r="Q5">
        <v>1</v>
      </c>
      <c r="X5">
        <v>107</v>
      </c>
      <c r="Y5">
        <v>24.8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107</v>
      </c>
      <c r="AH5">
        <v>2</v>
      </c>
      <c r="AI5">
        <v>92816931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92816941</v>
      </c>
      <c r="C6">
        <v>92816926</v>
      </c>
      <c r="D6">
        <v>49526680</v>
      </c>
      <c r="E6">
        <v>1</v>
      </c>
      <c r="F6">
        <v>1</v>
      </c>
      <c r="G6">
        <v>1</v>
      </c>
      <c r="H6">
        <v>3</v>
      </c>
      <c r="I6" t="s">
        <v>247</v>
      </c>
      <c r="J6" t="s">
        <v>248</v>
      </c>
      <c r="K6" t="s">
        <v>249</v>
      </c>
      <c r="L6">
        <v>1346</v>
      </c>
      <c r="N6">
        <v>1009</v>
      </c>
      <c r="O6" t="s">
        <v>65</v>
      </c>
      <c r="P6" t="s">
        <v>65</v>
      </c>
      <c r="Q6">
        <v>1</v>
      </c>
      <c r="X6">
        <v>0.15</v>
      </c>
      <c r="Y6">
        <v>1.82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0.15</v>
      </c>
      <c r="AH6">
        <v>2</v>
      </c>
      <c r="AI6">
        <v>92816932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92816942</v>
      </c>
      <c r="C7">
        <v>92816926</v>
      </c>
      <c r="D7">
        <v>49553434</v>
      </c>
      <c r="E7">
        <v>1</v>
      </c>
      <c r="F7">
        <v>1</v>
      </c>
      <c r="G7">
        <v>1</v>
      </c>
      <c r="H7">
        <v>3</v>
      </c>
      <c r="I7" t="s">
        <v>58</v>
      </c>
      <c r="J7" t="s">
        <v>61</v>
      </c>
      <c r="K7" t="s">
        <v>59</v>
      </c>
      <c r="L7">
        <v>1348</v>
      </c>
      <c r="N7">
        <v>1009</v>
      </c>
      <c r="O7" t="s">
        <v>60</v>
      </c>
      <c r="P7" t="s">
        <v>60</v>
      </c>
      <c r="Q7">
        <v>1000</v>
      </c>
      <c r="X7">
        <v>7.0000000000000001E-3</v>
      </c>
      <c r="Y7">
        <v>18500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7.0000000000000001E-3</v>
      </c>
      <c r="AH7">
        <v>2</v>
      </c>
      <c r="AI7">
        <v>92816933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92816943</v>
      </c>
      <c r="C8">
        <v>92816926</v>
      </c>
      <c r="D8">
        <v>49555401</v>
      </c>
      <c r="E8">
        <v>1</v>
      </c>
      <c r="F8">
        <v>1</v>
      </c>
      <c r="G8">
        <v>1</v>
      </c>
      <c r="H8">
        <v>3</v>
      </c>
      <c r="I8" t="s">
        <v>63</v>
      </c>
      <c r="J8" t="s">
        <v>66</v>
      </c>
      <c r="K8" t="s">
        <v>64</v>
      </c>
      <c r="L8">
        <v>1346</v>
      </c>
      <c r="N8">
        <v>1009</v>
      </c>
      <c r="O8" t="s">
        <v>65</v>
      </c>
      <c r="P8" t="s">
        <v>65</v>
      </c>
      <c r="Q8">
        <v>1</v>
      </c>
      <c r="X8">
        <v>13</v>
      </c>
      <c r="Y8">
        <v>6.67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13</v>
      </c>
      <c r="AH8">
        <v>2</v>
      </c>
      <c r="AI8">
        <v>92816934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92816944</v>
      </c>
      <c r="C9">
        <v>92816926</v>
      </c>
      <c r="D9">
        <v>49555422</v>
      </c>
      <c r="E9">
        <v>1</v>
      </c>
      <c r="F9">
        <v>1</v>
      </c>
      <c r="G9">
        <v>1</v>
      </c>
      <c r="H9">
        <v>3</v>
      </c>
      <c r="I9" t="s">
        <v>68</v>
      </c>
      <c r="J9" t="s">
        <v>70</v>
      </c>
      <c r="K9" t="s">
        <v>69</v>
      </c>
      <c r="L9">
        <v>1348</v>
      </c>
      <c r="N9">
        <v>1009</v>
      </c>
      <c r="O9" t="s">
        <v>60</v>
      </c>
      <c r="P9" t="s">
        <v>60</v>
      </c>
      <c r="Q9">
        <v>1000</v>
      </c>
      <c r="X9">
        <v>5.0999999999999997E-2</v>
      </c>
      <c r="Y9">
        <v>4294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5.0999999999999997E-2</v>
      </c>
      <c r="AH9">
        <v>2</v>
      </c>
      <c r="AI9">
        <v>92816935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92816954</v>
      </c>
      <c r="C10">
        <v>92816945</v>
      </c>
      <c r="D10">
        <v>49510705</v>
      </c>
      <c r="E10">
        <v>70</v>
      </c>
      <c r="F10">
        <v>1</v>
      </c>
      <c r="G10">
        <v>1</v>
      </c>
      <c r="H10">
        <v>1</v>
      </c>
      <c r="I10" t="s">
        <v>250</v>
      </c>
      <c r="J10" t="s">
        <v>6</v>
      </c>
      <c r="K10" t="s">
        <v>251</v>
      </c>
      <c r="L10">
        <v>1191</v>
      </c>
      <c r="N10">
        <v>1013</v>
      </c>
      <c r="O10" t="s">
        <v>237</v>
      </c>
      <c r="P10" t="s">
        <v>237</v>
      </c>
      <c r="Q10">
        <v>1</v>
      </c>
      <c r="X10">
        <v>6.28</v>
      </c>
      <c r="Y10">
        <v>0</v>
      </c>
      <c r="Z10">
        <v>0</v>
      </c>
      <c r="AA10">
        <v>0</v>
      </c>
      <c r="AB10">
        <v>8.31</v>
      </c>
      <c r="AC10">
        <v>0</v>
      </c>
      <c r="AD10">
        <v>1</v>
      </c>
      <c r="AE10">
        <v>1</v>
      </c>
      <c r="AF10" t="s">
        <v>6</v>
      </c>
      <c r="AG10">
        <v>6.28</v>
      </c>
      <c r="AH10">
        <v>2</v>
      </c>
      <c r="AI10">
        <v>92816946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92816955</v>
      </c>
      <c r="C11">
        <v>92816945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238</v>
      </c>
      <c r="J11" t="s">
        <v>6</v>
      </c>
      <c r="K11" t="s">
        <v>239</v>
      </c>
      <c r="L11">
        <v>1191</v>
      </c>
      <c r="N11">
        <v>1013</v>
      </c>
      <c r="O11" t="s">
        <v>237</v>
      </c>
      <c r="P11" t="s">
        <v>237</v>
      </c>
      <c r="Q11">
        <v>1</v>
      </c>
      <c r="X11">
        <v>0.48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0.48</v>
      </c>
      <c r="AH11">
        <v>2</v>
      </c>
      <c r="AI11">
        <v>92816947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92816956</v>
      </c>
      <c r="C12">
        <v>92816945</v>
      </c>
      <c r="D12">
        <v>49672515</v>
      </c>
      <c r="E12">
        <v>1</v>
      </c>
      <c r="F12">
        <v>1</v>
      </c>
      <c r="G12">
        <v>1</v>
      </c>
      <c r="H12">
        <v>2</v>
      </c>
      <c r="I12" t="s">
        <v>252</v>
      </c>
      <c r="J12" t="s">
        <v>253</v>
      </c>
      <c r="K12" t="s">
        <v>254</v>
      </c>
      <c r="L12">
        <v>1367</v>
      </c>
      <c r="N12">
        <v>1011</v>
      </c>
      <c r="O12" t="s">
        <v>243</v>
      </c>
      <c r="P12" t="s">
        <v>243</v>
      </c>
      <c r="Q12">
        <v>1</v>
      </c>
      <c r="X12">
        <v>0.21</v>
      </c>
      <c r="Y12">
        <v>0</v>
      </c>
      <c r="Z12">
        <v>86.4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0.21</v>
      </c>
      <c r="AH12">
        <v>2</v>
      </c>
      <c r="AI12">
        <v>92816948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92816957</v>
      </c>
      <c r="C13">
        <v>92816945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244</v>
      </c>
      <c r="J13" t="s">
        <v>245</v>
      </c>
      <c r="K13" t="s">
        <v>246</v>
      </c>
      <c r="L13">
        <v>1367</v>
      </c>
      <c r="N13">
        <v>1011</v>
      </c>
      <c r="O13" t="s">
        <v>243</v>
      </c>
      <c r="P13" t="s">
        <v>243</v>
      </c>
      <c r="Q13">
        <v>1</v>
      </c>
      <c r="X13">
        <v>0.27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0.27</v>
      </c>
      <c r="AH13">
        <v>2</v>
      </c>
      <c r="AI13">
        <v>92816949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92816958</v>
      </c>
      <c r="C14">
        <v>92816945</v>
      </c>
      <c r="D14">
        <v>49511064</v>
      </c>
      <c r="E14">
        <v>70</v>
      </c>
      <c r="F14">
        <v>1</v>
      </c>
      <c r="G14">
        <v>1</v>
      </c>
      <c r="H14">
        <v>3</v>
      </c>
      <c r="I14" t="s">
        <v>282</v>
      </c>
      <c r="J14" t="s">
        <v>6</v>
      </c>
      <c r="K14" t="s">
        <v>283</v>
      </c>
      <c r="L14">
        <v>1377</v>
      </c>
      <c r="N14">
        <v>1013</v>
      </c>
      <c r="O14" t="s">
        <v>284</v>
      </c>
      <c r="P14" t="s">
        <v>284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6</v>
      </c>
      <c r="AG14">
        <v>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92816959</v>
      </c>
      <c r="C15">
        <v>92816945</v>
      </c>
      <c r="D15">
        <v>49525587</v>
      </c>
      <c r="E15">
        <v>1</v>
      </c>
      <c r="F15">
        <v>1</v>
      </c>
      <c r="G15">
        <v>1</v>
      </c>
      <c r="H15">
        <v>3</v>
      </c>
      <c r="I15" t="s">
        <v>255</v>
      </c>
      <c r="J15" t="s">
        <v>256</v>
      </c>
      <c r="K15" t="s">
        <v>257</v>
      </c>
      <c r="L15">
        <v>1348</v>
      </c>
      <c r="N15">
        <v>1009</v>
      </c>
      <c r="O15" t="s">
        <v>60</v>
      </c>
      <c r="P15" t="s">
        <v>60</v>
      </c>
      <c r="Q15">
        <v>1000</v>
      </c>
      <c r="X15">
        <v>5.9999999999999995E-4</v>
      </c>
      <c r="Y15">
        <v>11978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5.9999999999999995E-4</v>
      </c>
      <c r="AH15">
        <v>2</v>
      </c>
      <c r="AI15">
        <v>92816950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92816960</v>
      </c>
      <c r="C16">
        <v>92816945</v>
      </c>
      <c r="D16">
        <v>49546817</v>
      </c>
      <c r="E16">
        <v>1</v>
      </c>
      <c r="F16">
        <v>1</v>
      </c>
      <c r="G16">
        <v>1</v>
      </c>
      <c r="H16">
        <v>3</v>
      </c>
      <c r="I16" t="s">
        <v>258</v>
      </c>
      <c r="J16" t="s">
        <v>259</v>
      </c>
      <c r="K16" t="s">
        <v>260</v>
      </c>
      <c r="L16">
        <v>1339</v>
      </c>
      <c r="N16">
        <v>1007</v>
      </c>
      <c r="O16" t="s">
        <v>261</v>
      </c>
      <c r="P16" t="s">
        <v>261</v>
      </c>
      <c r="Q16">
        <v>1</v>
      </c>
      <c r="X16">
        <v>0.09</v>
      </c>
      <c r="Y16">
        <v>1155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0.09</v>
      </c>
      <c r="AH16">
        <v>2</v>
      </c>
      <c r="AI16">
        <v>92816951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92816961</v>
      </c>
      <c r="C17">
        <v>92816945</v>
      </c>
      <c r="D17">
        <v>49513391</v>
      </c>
      <c r="E17">
        <v>70</v>
      </c>
      <c r="F17">
        <v>1</v>
      </c>
      <c r="G17">
        <v>1</v>
      </c>
      <c r="H17">
        <v>3</v>
      </c>
      <c r="I17" t="s">
        <v>285</v>
      </c>
      <c r="J17" t="s">
        <v>6</v>
      </c>
      <c r="K17" t="s">
        <v>286</v>
      </c>
      <c r="L17">
        <v>1327</v>
      </c>
      <c r="N17">
        <v>1005</v>
      </c>
      <c r="O17" t="s">
        <v>55</v>
      </c>
      <c r="P17" t="s">
        <v>55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6</v>
      </c>
      <c r="AG17">
        <v>0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92816974</v>
      </c>
      <c r="C18">
        <v>92816964</v>
      </c>
      <c r="D18">
        <v>49510767</v>
      </c>
      <c r="E18">
        <v>70</v>
      </c>
      <c r="F18">
        <v>1</v>
      </c>
      <c r="G18">
        <v>1</v>
      </c>
      <c r="H18">
        <v>1</v>
      </c>
      <c r="I18" t="s">
        <v>235</v>
      </c>
      <c r="J18" t="s">
        <v>6</v>
      </c>
      <c r="K18" t="s">
        <v>236</v>
      </c>
      <c r="L18">
        <v>1191</v>
      </c>
      <c r="N18">
        <v>1013</v>
      </c>
      <c r="O18" t="s">
        <v>237</v>
      </c>
      <c r="P18" t="s">
        <v>237</v>
      </c>
      <c r="Q18">
        <v>1</v>
      </c>
      <c r="X18">
        <v>86.1</v>
      </c>
      <c r="Y18">
        <v>0</v>
      </c>
      <c r="Z18">
        <v>0</v>
      </c>
      <c r="AA18">
        <v>0</v>
      </c>
      <c r="AB18">
        <v>9.92</v>
      </c>
      <c r="AC18">
        <v>0</v>
      </c>
      <c r="AD18">
        <v>1</v>
      </c>
      <c r="AE18">
        <v>1</v>
      </c>
      <c r="AF18" t="s">
        <v>6</v>
      </c>
      <c r="AG18">
        <v>86.1</v>
      </c>
      <c r="AH18">
        <v>2</v>
      </c>
      <c r="AI18">
        <v>92816965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92816975</v>
      </c>
      <c r="C19">
        <v>92816964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238</v>
      </c>
      <c r="J19" t="s">
        <v>6</v>
      </c>
      <c r="K19" t="s">
        <v>239</v>
      </c>
      <c r="L19">
        <v>1191</v>
      </c>
      <c r="N19">
        <v>1013</v>
      </c>
      <c r="O19" t="s">
        <v>237</v>
      </c>
      <c r="P19" t="s">
        <v>237</v>
      </c>
      <c r="Q19">
        <v>1</v>
      </c>
      <c r="X19">
        <v>0.02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6</v>
      </c>
      <c r="AG19">
        <v>0.02</v>
      </c>
      <c r="AH19">
        <v>2</v>
      </c>
      <c r="AI19">
        <v>92816966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92816976</v>
      </c>
      <c r="C20">
        <v>92816964</v>
      </c>
      <c r="D20">
        <v>49672767</v>
      </c>
      <c r="E20">
        <v>1</v>
      </c>
      <c r="F20">
        <v>1</v>
      </c>
      <c r="G20">
        <v>1</v>
      </c>
      <c r="H20">
        <v>2</v>
      </c>
      <c r="I20" t="s">
        <v>240</v>
      </c>
      <c r="J20" t="s">
        <v>241</v>
      </c>
      <c r="K20" t="s">
        <v>242</v>
      </c>
      <c r="L20">
        <v>1367</v>
      </c>
      <c r="N20">
        <v>1011</v>
      </c>
      <c r="O20" t="s">
        <v>243</v>
      </c>
      <c r="P20" t="s">
        <v>243</v>
      </c>
      <c r="Q20">
        <v>1</v>
      </c>
      <c r="X20">
        <v>0.01</v>
      </c>
      <c r="Y20">
        <v>0</v>
      </c>
      <c r="Z20">
        <v>31.26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0.01</v>
      </c>
      <c r="AH20">
        <v>2</v>
      </c>
      <c r="AI20">
        <v>92816967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92816977</v>
      </c>
      <c r="C21">
        <v>92816964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244</v>
      </c>
      <c r="J21" t="s">
        <v>245</v>
      </c>
      <c r="K21" t="s">
        <v>246</v>
      </c>
      <c r="L21">
        <v>1367</v>
      </c>
      <c r="N21">
        <v>1011</v>
      </c>
      <c r="O21" t="s">
        <v>243</v>
      </c>
      <c r="P21" t="s">
        <v>243</v>
      </c>
      <c r="Q21">
        <v>1</v>
      </c>
      <c r="X21">
        <v>0.01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0.01</v>
      </c>
      <c r="AH21">
        <v>2</v>
      </c>
      <c r="AI21">
        <v>92816968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92816978</v>
      </c>
      <c r="C22">
        <v>92816964</v>
      </c>
      <c r="D22">
        <v>49522870</v>
      </c>
      <c r="E22">
        <v>1</v>
      </c>
      <c r="F22">
        <v>1</v>
      </c>
      <c r="G22">
        <v>1</v>
      </c>
      <c r="H22">
        <v>3</v>
      </c>
      <c r="I22" t="s">
        <v>53</v>
      </c>
      <c r="J22" t="s">
        <v>56</v>
      </c>
      <c r="K22" t="s">
        <v>54</v>
      </c>
      <c r="L22">
        <v>1327</v>
      </c>
      <c r="N22">
        <v>1005</v>
      </c>
      <c r="O22" t="s">
        <v>55</v>
      </c>
      <c r="P22" t="s">
        <v>55</v>
      </c>
      <c r="Q22">
        <v>1</v>
      </c>
      <c r="X22">
        <v>107</v>
      </c>
      <c r="Y22">
        <v>24.8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107</v>
      </c>
      <c r="AH22">
        <v>2</v>
      </c>
      <c r="AI22">
        <v>92816969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92816979</v>
      </c>
      <c r="C23">
        <v>92816964</v>
      </c>
      <c r="D23">
        <v>49526680</v>
      </c>
      <c r="E23">
        <v>1</v>
      </c>
      <c r="F23">
        <v>1</v>
      </c>
      <c r="G23">
        <v>1</v>
      </c>
      <c r="H23">
        <v>3</v>
      </c>
      <c r="I23" t="s">
        <v>247</v>
      </c>
      <c r="J23" t="s">
        <v>248</v>
      </c>
      <c r="K23" t="s">
        <v>249</v>
      </c>
      <c r="L23">
        <v>1346</v>
      </c>
      <c r="N23">
        <v>1009</v>
      </c>
      <c r="O23" t="s">
        <v>65</v>
      </c>
      <c r="P23" t="s">
        <v>65</v>
      </c>
      <c r="Q23">
        <v>1</v>
      </c>
      <c r="X23">
        <v>0.15</v>
      </c>
      <c r="Y23">
        <v>1.82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0.15</v>
      </c>
      <c r="AH23">
        <v>2</v>
      </c>
      <c r="AI23">
        <v>92816970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92816980</v>
      </c>
      <c r="C24">
        <v>92816964</v>
      </c>
      <c r="D24">
        <v>49553434</v>
      </c>
      <c r="E24">
        <v>1</v>
      </c>
      <c r="F24">
        <v>1</v>
      </c>
      <c r="G24">
        <v>1</v>
      </c>
      <c r="H24">
        <v>3</v>
      </c>
      <c r="I24" t="s">
        <v>58</v>
      </c>
      <c r="J24" t="s">
        <v>61</v>
      </c>
      <c r="K24" t="s">
        <v>59</v>
      </c>
      <c r="L24">
        <v>1348</v>
      </c>
      <c r="N24">
        <v>1009</v>
      </c>
      <c r="O24" t="s">
        <v>60</v>
      </c>
      <c r="P24" t="s">
        <v>60</v>
      </c>
      <c r="Q24">
        <v>1000</v>
      </c>
      <c r="X24">
        <v>7.0000000000000001E-3</v>
      </c>
      <c r="Y24">
        <v>18500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7.0000000000000001E-3</v>
      </c>
      <c r="AH24">
        <v>2</v>
      </c>
      <c r="AI24">
        <v>92816971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92816981</v>
      </c>
      <c r="C25">
        <v>92816964</v>
      </c>
      <c r="D25">
        <v>49555401</v>
      </c>
      <c r="E25">
        <v>1</v>
      </c>
      <c r="F25">
        <v>1</v>
      </c>
      <c r="G25">
        <v>1</v>
      </c>
      <c r="H25">
        <v>3</v>
      </c>
      <c r="I25" t="s">
        <v>63</v>
      </c>
      <c r="J25" t="s">
        <v>66</v>
      </c>
      <c r="K25" t="s">
        <v>64</v>
      </c>
      <c r="L25">
        <v>1346</v>
      </c>
      <c r="N25">
        <v>1009</v>
      </c>
      <c r="O25" t="s">
        <v>65</v>
      </c>
      <c r="P25" t="s">
        <v>65</v>
      </c>
      <c r="Q25">
        <v>1</v>
      </c>
      <c r="X25">
        <v>13</v>
      </c>
      <c r="Y25">
        <v>6.67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13</v>
      </c>
      <c r="AH25">
        <v>2</v>
      </c>
      <c r="AI25">
        <v>92816972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92816982</v>
      </c>
      <c r="C26">
        <v>92816964</v>
      </c>
      <c r="D26">
        <v>49555422</v>
      </c>
      <c r="E26">
        <v>1</v>
      </c>
      <c r="F26">
        <v>1</v>
      </c>
      <c r="G26">
        <v>1</v>
      </c>
      <c r="H26">
        <v>3</v>
      </c>
      <c r="I26" t="s">
        <v>68</v>
      </c>
      <c r="J26" t="s">
        <v>70</v>
      </c>
      <c r="K26" t="s">
        <v>69</v>
      </c>
      <c r="L26">
        <v>1348</v>
      </c>
      <c r="N26">
        <v>1009</v>
      </c>
      <c r="O26" t="s">
        <v>60</v>
      </c>
      <c r="P26" t="s">
        <v>60</v>
      </c>
      <c r="Q26">
        <v>1000</v>
      </c>
      <c r="X26">
        <v>5.0999999999999997E-2</v>
      </c>
      <c r="Y26">
        <v>4294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5.0999999999999997E-2</v>
      </c>
      <c r="AH26">
        <v>2</v>
      </c>
      <c r="AI26">
        <v>92816973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92816994</v>
      </c>
      <c r="C27">
        <v>92816983</v>
      </c>
      <c r="D27">
        <v>49510767</v>
      </c>
      <c r="E27">
        <v>70</v>
      </c>
      <c r="F27">
        <v>1</v>
      </c>
      <c r="G27">
        <v>1</v>
      </c>
      <c r="H27">
        <v>1</v>
      </c>
      <c r="I27" t="s">
        <v>235</v>
      </c>
      <c r="J27" t="s">
        <v>6</v>
      </c>
      <c r="K27" t="s">
        <v>236</v>
      </c>
      <c r="L27">
        <v>1191</v>
      </c>
      <c r="N27">
        <v>1013</v>
      </c>
      <c r="O27" t="s">
        <v>237</v>
      </c>
      <c r="P27" t="s">
        <v>237</v>
      </c>
      <c r="Q27">
        <v>1</v>
      </c>
      <c r="X27">
        <v>86.1</v>
      </c>
      <c r="Y27">
        <v>0</v>
      </c>
      <c r="Z27">
        <v>0</v>
      </c>
      <c r="AA27">
        <v>0</v>
      </c>
      <c r="AB27">
        <v>9.92</v>
      </c>
      <c r="AC27">
        <v>0</v>
      </c>
      <c r="AD27">
        <v>1</v>
      </c>
      <c r="AE27">
        <v>1</v>
      </c>
      <c r="AF27" t="s">
        <v>6</v>
      </c>
      <c r="AG27">
        <v>86.1</v>
      </c>
      <c r="AH27">
        <v>2</v>
      </c>
      <c r="AI27">
        <v>92816984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92816995</v>
      </c>
      <c r="C28">
        <v>92816983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238</v>
      </c>
      <c r="J28" t="s">
        <v>6</v>
      </c>
      <c r="K28" t="s">
        <v>239</v>
      </c>
      <c r="L28">
        <v>1191</v>
      </c>
      <c r="N28">
        <v>1013</v>
      </c>
      <c r="O28" t="s">
        <v>237</v>
      </c>
      <c r="P28" t="s">
        <v>237</v>
      </c>
      <c r="Q28">
        <v>1</v>
      </c>
      <c r="X28">
        <v>0.02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0.02</v>
      </c>
      <c r="AH28">
        <v>2</v>
      </c>
      <c r="AI28">
        <v>92816985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92816996</v>
      </c>
      <c r="C29">
        <v>92816983</v>
      </c>
      <c r="D29">
        <v>49672767</v>
      </c>
      <c r="E29">
        <v>1</v>
      </c>
      <c r="F29">
        <v>1</v>
      </c>
      <c r="G29">
        <v>1</v>
      </c>
      <c r="H29">
        <v>2</v>
      </c>
      <c r="I29" t="s">
        <v>240</v>
      </c>
      <c r="J29" t="s">
        <v>241</v>
      </c>
      <c r="K29" t="s">
        <v>242</v>
      </c>
      <c r="L29">
        <v>1367</v>
      </c>
      <c r="N29">
        <v>1011</v>
      </c>
      <c r="O29" t="s">
        <v>243</v>
      </c>
      <c r="P29" t="s">
        <v>243</v>
      </c>
      <c r="Q29">
        <v>1</v>
      </c>
      <c r="X29">
        <v>0.01</v>
      </c>
      <c r="Y29">
        <v>0</v>
      </c>
      <c r="Z29">
        <v>31.26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0.01</v>
      </c>
      <c r="AH29">
        <v>2</v>
      </c>
      <c r="AI29">
        <v>92816986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92816997</v>
      </c>
      <c r="C30">
        <v>92816983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244</v>
      </c>
      <c r="J30" t="s">
        <v>245</v>
      </c>
      <c r="K30" t="s">
        <v>246</v>
      </c>
      <c r="L30">
        <v>1367</v>
      </c>
      <c r="N30">
        <v>1011</v>
      </c>
      <c r="O30" t="s">
        <v>243</v>
      </c>
      <c r="P30" t="s">
        <v>243</v>
      </c>
      <c r="Q30">
        <v>1</v>
      </c>
      <c r="X30">
        <v>0.01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0.01</v>
      </c>
      <c r="AH30">
        <v>2</v>
      </c>
      <c r="AI30">
        <v>92816987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92816998</v>
      </c>
      <c r="C31">
        <v>92816983</v>
      </c>
      <c r="D31">
        <v>49522870</v>
      </c>
      <c r="E31">
        <v>1</v>
      </c>
      <c r="F31">
        <v>1</v>
      </c>
      <c r="G31">
        <v>1</v>
      </c>
      <c r="H31">
        <v>3</v>
      </c>
      <c r="I31" t="s">
        <v>53</v>
      </c>
      <c r="J31" t="s">
        <v>56</v>
      </c>
      <c r="K31" t="s">
        <v>54</v>
      </c>
      <c r="L31">
        <v>1327</v>
      </c>
      <c r="N31">
        <v>1005</v>
      </c>
      <c r="O31" t="s">
        <v>55</v>
      </c>
      <c r="P31" t="s">
        <v>55</v>
      </c>
      <c r="Q31">
        <v>1</v>
      </c>
      <c r="X31">
        <v>107</v>
      </c>
      <c r="Y31">
        <v>24.8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107</v>
      </c>
      <c r="AH31">
        <v>2</v>
      </c>
      <c r="AI31">
        <v>92816988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92816999</v>
      </c>
      <c r="C32">
        <v>92816983</v>
      </c>
      <c r="D32">
        <v>49526680</v>
      </c>
      <c r="E32">
        <v>1</v>
      </c>
      <c r="F32">
        <v>1</v>
      </c>
      <c r="G32">
        <v>1</v>
      </c>
      <c r="H32">
        <v>3</v>
      </c>
      <c r="I32" t="s">
        <v>247</v>
      </c>
      <c r="J32" t="s">
        <v>248</v>
      </c>
      <c r="K32" t="s">
        <v>249</v>
      </c>
      <c r="L32">
        <v>1346</v>
      </c>
      <c r="N32">
        <v>1009</v>
      </c>
      <c r="O32" t="s">
        <v>65</v>
      </c>
      <c r="P32" t="s">
        <v>65</v>
      </c>
      <c r="Q32">
        <v>1</v>
      </c>
      <c r="X32">
        <v>0.15</v>
      </c>
      <c r="Y32">
        <v>1.82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0.15</v>
      </c>
      <c r="AH32">
        <v>2</v>
      </c>
      <c r="AI32">
        <v>92816989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92817000</v>
      </c>
      <c r="C33">
        <v>92816983</v>
      </c>
      <c r="D33">
        <v>49553434</v>
      </c>
      <c r="E33">
        <v>1</v>
      </c>
      <c r="F33">
        <v>1</v>
      </c>
      <c r="G33">
        <v>1</v>
      </c>
      <c r="H33">
        <v>3</v>
      </c>
      <c r="I33" t="s">
        <v>58</v>
      </c>
      <c r="J33" t="s">
        <v>61</v>
      </c>
      <c r="K33" t="s">
        <v>59</v>
      </c>
      <c r="L33">
        <v>1348</v>
      </c>
      <c r="N33">
        <v>1009</v>
      </c>
      <c r="O33" t="s">
        <v>60</v>
      </c>
      <c r="P33" t="s">
        <v>60</v>
      </c>
      <c r="Q33">
        <v>1000</v>
      </c>
      <c r="X33">
        <v>7.0000000000000001E-3</v>
      </c>
      <c r="Y33">
        <v>18500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7.0000000000000001E-3</v>
      </c>
      <c r="AH33">
        <v>2</v>
      </c>
      <c r="AI33">
        <v>92816990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92817001</v>
      </c>
      <c r="C34">
        <v>92816983</v>
      </c>
      <c r="D34">
        <v>49555401</v>
      </c>
      <c r="E34">
        <v>1</v>
      </c>
      <c r="F34">
        <v>1</v>
      </c>
      <c r="G34">
        <v>1</v>
      </c>
      <c r="H34">
        <v>3</v>
      </c>
      <c r="I34" t="s">
        <v>63</v>
      </c>
      <c r="J34" t="s">
        <v>66</v>
      </c>
      <c r="K34" t="s">
        <v>64</v>
      </c>
      <c r="L34">
        <v>1346</v>
      </c>
      <c r="N34">
        <v>1009</v>
      </c>
      <c r="O34" t="s">
        <v>65</v>
      </c>
      <c r="P34" t="s">
        <v>65</v>
      </c>
      <c r="Q34">
        <v>1</v>
      </c>
      <c r="X34">
        <v>13</v>
      </c>
      <c r="Y34">
        <v>6.67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13</v>
      </c>
      <c r="AH34">
        <v>2</v>
      </c>
      <c r="AI34">
        <v>92816991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92817002</v>
      </c>
      <c r="C35">
        <v>92816983</v>
      </c>
      <c r="D35">
        <v>49555422</v>
      </c>
      <c r="E35">
        <v>1</v>
      </c>
      <c r="F35">
        <v>1</v>
      </c>
      <c r="G35">
        <v>1</v>
      </c>
      <c r="H35">
        <v>3</v>
      </c>
      <c r="I35" t="s">
        <v>68</v>
      </c>
      <c r="J35" t="s">
        <v>70</v>
      </c>
      <c r="K35" t="s">
        <v>69</v>
      </c>
      <c r="L35">
        <v>1348</v>
      </c>
      <c r="N35">
        <v>1009</v>
      </c>
      <c r="O35" t="s">
        <v>60</v>
      </c>
      <c r="P35" t="s">
        <v>60</v>
      </c>
      <c r="Q35">
        <v>1000</v>
      </c>
      <c r="X35">
        <v>5.0999999999999997E-2</v>
      </c>
      <c r="Y35">
        <v>4294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5.0999999999999997E-2</v>
      </c>
      <c r="AH35">
        <v>2</v>
      </c>
      <c r="AI35">
        <v>92816992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92817019</v>
      </c>
      <c r="C36">
        <v>92817008</v>
      </c>
      <c r="D36">
        <v>49510705</v>
      </c>
      <c r="E36">
        <v>70</v>
      </c>
      <c r="F36">
        <v>1</v>
      </c>
      <c r="G36">
        <v>1</v>
      </c>
      <c r="H36">
        <v>1</v>
      </c>
      <c r="I36" t="s">
        <v>250</v>
      </c>
      <c r="J36" t="s">
        <v>6</v>
      </c>
      <c r="K36" t="s">
        <v>251</v>
      </c>
      <c r="L36">
        <v>1191</v>
      </c>
      <c r="N36">
        <v>1013</v>
      </c>
      <c r="O36" t="s">
        <v>237</v>
      </c>
      <c r="P36" t="s">
        <v>237</v>
      </c>
      <c r="Q36">
        <v>1</v>
      </c>
      <c r="X36">
        <v>6.28</v>
      </c>
      <c r="Y36">
        <v>0</v>
      </c>
      <c r="Z36">
        <v>0</v>
      </c>
      <c r="AA36">
        <v>0</v>
      </c>
      <c r="AB36">
        <v>8.31</v>
      </c>
      <c r="AC36">
        <v>0</v>
      </c>
      <c r="AD36">
        <v>1</v>
      </c>
      <c r="AE36">
        <v>1</v>
      </c>
      <c r="AF36" t="s">
        <v>6</v>
      </c>
      <c r="AG36">
        <v>6.28</v>
      </c>
      <c r="AH36">
        <v>2</v>
      </c>
      <c r="AI36">
        <v>92817009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92817020</v>
      </c>
      <c r="C37">
        <v>92817008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238</v>
      </c>
      <c r="J37" t="s">
        <v>6</v>
      </c>
      <c r="K37" t="s">
        <v>239</v>
      </c>
      <c r="L37">
        <v>1191</v>
      </c>
      <c r="N37">
        <v>1013</v>
      </c>
      <c r="O37" t="s">
        <v>237</v>
      </c>
      <c r="P37" t="s">
        <v>237</v>
      </c>
      <c r="Q37">
        <v>1</v>
      </c>
      <c r="X37">
        <v>0.48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6</v>
      </c>
      <c r="AG37">
        <v>0.48</v>
      </c>
      <c r="AH37">
        <v>2</v>
      </c>
      <c r="AI37">
        <v>92817010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92817021</v>
      </c>
      <c r="C38">
        <v>92817008</v>
      </c>
      <c r="D38">
        <v>49672515</v>
      </c>
      <c r="E38">
        <v>1</v>
      </c>
      <c r="F38">
        <v>1</v>
      </c>
      <c r="G38">
        <v>1</v>
      </c>
      <c r="H38">
        <v>2</v>
      </c>
      <c r="I38" t="s">
        <v>252</v>
      </c>
      <c r="J38" t="s">
        <v>253</v>
      </c>
      <c r="K38" t="s">
        <v>254</v>
      </c>
      <c r="L38">
        <v>1367</v>
      </c>
      <c r="N38">
        <v>1011</v>
      </c>
      <c r="O38" t="s">
        <v>243</v>
      </c>
      <c r="P38" t="s">
        <v>243</v>
      </c>
      <c r="Q38">
        <v>1</v>
      </c>
      <c r="X38">
        <v>0.21</v>
      </c>
      <c r="Y38">
        <v>0</v>
      </c>
      <c r="Z38">
        <v>86.4</v>
      </c>
      <c r="AA38">
        <v>13.5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0.21</v>
      </c>
      <c r="AH38">
        <v>2</v>
      </c>
      <c r="AI38">
        <v>92817011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92817022</v>
      </c>
      <c r="C39">
        <v>92817008</v>
      </c>
      <c r="D39">
        <v>49673503</v>
      </c>
      <c r="E39">
        <v>1</v>
      </c>
      <c r="F39">
        <v>1</v>
      </c>
      <c r="G39">
        <v>1</v>
      </c>
      <c r="H39">
        <v>2</v>
      </c>
      <c r="I39" t="s">
        <v>244</v>
      </c>
      <c r="J39" t="s">
        <v>245</v>
      </c>
      <c r="K39" t="s">
        <v>246</v>
      </c>
      <c r="L39">
        <v>1367</v>
      </c>
      <c r="N39">
        <v>1011</v>
      </c>
      <c r="O39" t="s">
        <v>243</v>
      </c>
      <c r="P39" t="s">
        <v>243</v>
      </c>
      <c r="Q39">
        <v>1</v>
      </c>
      <c r="X39">
        <v>0.27</v>
      </c>
      <c r="Y39">
        <v>0</v>
      </c>
      <c r="Z39">
        <v>65.709999999999994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0.27</v>
      </c>
      <c r="AH39">
        <v>2</v>
      </c>
      <c r="AI39">
        <v>92817012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92817023</v>
      </c>
      <c r="C40">
        <v>92817008</v>
      </c>
      <c r="D40">
        <v>49511064</v>
      </c>
      <c r="E40">
        <v>70</v>
      </c>
      <c r="F40">
        <v>1</v>
      </c>
      <c r="G40">
        <v>1</v>
      </c>
      <c r="H40">
        <v>3</v>
      </c>
      <c r="I40" t="s">
        <v>282</v>
      </c>
      <c r="J40" t="s">
        <v>6</v>
      </c>
      <c r="K40" t="s">
        <v>283</v>
      </c>
      <c r="L40">
        <v>1377</v>
      </c>
      <c r="N40">
        <v>1013</v>
      </c>
      <c r="O40" t="s">
        <v>284</v>
      </c>
      <c r="P40" t="s">
        <v>284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</v>
      </c>
      <c r="AG40">
        <v>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92817024</v>
      </c>
      <c r="C41">
        <v>92817008</v>
      </c>
      <c r="D41">
        <v>49525587</v>
      </c>
      <c r="E41">
        <v>1</v>
      </c>
      <c r="F41">
        <v>1</v>
      </c>
      <c r="G41">
        <v>1</v>
      </c>
      <c r="H41">
        <v>3</v>
      </c>
      <c r="I41" t="s">
        <v>255</v>
      </c>
      <c r="J41" t="s">
        <v>256</v>
      </c>
      <c r="K41" t="s">
        <v>257</v>
      </c>
      <c r="L41">
        <v>1348</v>
      </c>
      <c r="N41">
        <v>1009</v>
      </c>
      <c r="O41" t="s">
        <v>60</v>
      </c>
      <c r="P41" t="s">
        <v>60</v>
      </c>
      <c r="Q41">
        <v>1000</v>
      </c>
      <c r="X41">
        <v>5.9999999999999995E-4</v>
      </c>
      <c r="Y41">
        <v>11978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5.9999999999999995E-4</v>
      </c>
      <c r="AH41">
        <v>2</v>
      </c>
      <c r="AI41">
        <v>92817013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92817025</v>
      </c>
      <c r="C42">
        <v>92817008</v>
      </c>
      <c r="D42">
        <v>49546817</v>
      </c>
      <c r="E42">
        <v>1</v>
      </c>
      <c r="F42">
        <v>1</v>
      </c>
      <c r="G42">
        <v>1</v>
      </c>
      <c r="H42">
        <v>3</v>
      </c>
      <c r="I42" t="s">
        <v>258</v>
      </c>
      <c r="J42" t="s">
        <v>259</v>
      </c>
      <c r="K42" t="s">
        <v>260</v>
      </c>
      <c r="L42">
        <v>1339</v>
      </c>
      <c r="N42">
        <v>1007</v>
      </c>
      <c r="O42" t="s">
        <v>261</v>
      </c>
      <c r="P42" t="s">
        <v>261</v>
      </c>
      <c r="Q42">
        <v>1</v>
      </c>
      <c r="X42">
        <v>0.09</v>
      </c>
      <c r="Y42">
        <v>1155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0.09</v>
      </c>
      <c r="AH42">
        <v>2</v>
      </c>
      <c r="AI42">
        <v>92817014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92817026</v>
      </c>
      <c r="C43">
        <v>92817008</v>
      </c>
      <c r="D43">
        <v>49513391</v>
      </c>
      <c r="E43">
        <v>70</v>
      </c>
      <c r="F43">
        <v>1</v>
      </c>
      <c r="G43">
        <v>1</v>
      </c>
      <c r="H43">
        <v>3</v>
      </c>
      <c r="I43" t="s">
        <v>285</v>
      </c>
      <c r="J43" t="s">
        <v>6</v>
      </c>
      <c r="K43" t="s">
        <v>286</v>
      </c>
      <c r="L43">
        <v>1327</v>
      </c>
      <c r="N43">
        <v>1005</v>
      </c>
      <c r="O43" t="s">
        <v>55</v>
      </c>
      <c r="P43" t="s">
        <v>55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6</v>
      </c>
      <c r="AG43">
        <v>0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92817038</v>
      </c>
      <c r="C44">
        <v>92817031</v>
      </c>
      <c r="D44">
        <v>49510771</v>
      </c>
      <c r="E44">
        <v>70</v>
      </c>
      <c r="F44">
        <v>1</v>
      </c>
      <c r="G44">
        <v>1</v>
      </c>
      <c r="H44">
        <v>1</v>
      </c>
      <c r="I44" t="s">
        <v>262</v>
      </c>
      <c r="J44" t="s">
        <v>6</v>
      </c>
      <c r="K44" t="s">
        <v>263</v>
      </c>
      <c r="L44">
        <v>1191</v>
      </c>
      <c r="N44">
        <v>1013</v>
      </c>
      <c r="O44" t="s">
        <v>237</v>
      </c>
      <c r="P44" t="s">
        <v>237</v>
      </c>
      <c r="Q44">
        <v>1</v>
      </c>
      <c r="X44">
        <v>240</v>
      </c>
      <c r="Y44">
        <v>0</v>
      </c>
      <c r="Z44">
        <v>0</v>
      </c>
      <c r="AA44">
        <v>0</v>
      </c>
      <c r="AB44">
        <v>10.06</v>
      </c>
      <c r="AC44">
        <v>0</v>
      </c>
      <c r="AD44">
        <v>1</v>
      </c>
      <c r="AE44">
        <v>1</v>
      </c>
      <c r="AF44" t="s">
        <v>6</v>
      </c>
      <c r="AG44">
        <v>240</v>
      </c>
      <c r="AH44">
        <v>2</v>
      </c>
      <c r="AI44">
        <v>92817032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92817039</v>
      </c>
      <c r="C45">
        <v>92817031</v>
      </c>
      <c r="D45">
        <v>49510905</v>
      </c>
      <c r="E45">
        <v>70</v>
      </c>
      <c r="F45">
        <v>1</v>
      </c>
      <c r="G45">
        <v>1</v>
      </c>
      <c r="H45">
        <v>1</v>
      </c>
      <c r="I45" t="s">
        <v>238</v>
      </c>
      <c r="J45" t="s">
        <v>6</v>
      </c>
      <c r="K45" t="s">
        <v>239</v>
      </c>
      <c r="L45">
        <v>1191</v>
      </c>
      <c r="N45">
        <v>1013</v>
      </c>
      <c r="O45" t="s">
        <v>237</v>
      </c>
      <c r="P45" t="s">
        <v>237</v>
      </c>
      <c r="Q45">
        <v>1</v>
      </c>
      <c r="X45">
        <v>0.03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6</v>
      </c>
      <c r="AG45">
        <v>0.03</v>
      </c>
      <c r="AH45">
        <v>2</v>
      </c>
      <c r="AI45">
        <v>92817033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92817040</v>
      </c>
      <c r="C46">
        <v>92817031</v>
      </c>
      <c r="D46">
        <v>49672767</v>
      </c>
      <c r="E46">
        <v>1</v>
      </c>
      <c r="F46">
        <v>1</v>
      </c>
      <c r="G46">
        <v>1</v>
      </c>
      <c r="H46">
        <v>2</v>
      </c>
      <c r="I46" t="s">
        <v>240</v>
      </c>
      <c r="J46" t="s">
        <v>241</v>
      </c>
      <c r="K46" t="s">
        <v>242</v>
      </c>
      <c r="L46">
        <v>1367</v>
      </c>
      <c r="N46">
        <v>1011</v>
      </c>
      <c r="O46" t="s">
        <v>243</v>
      </c>
      <c r="P46" t="s">
        <v>243</v>
      </c>
      <c r="Q46">
        <v>1</v>
      </c>
      <c r="X46">
        <v>0.01</v>
      </c>
      <c r="Y46">
        <v>0</v>
      </c>
      <c r="Z46">
        <v>31.26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0.01</v>
      </c>
      <c r="AH46">
        <v>2</v>
      </c>
      <c r="AI46">
        <v>92817034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92817041</v>
      </c>
      <c r="C47">
        <v>92817031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244</v>
      </c>
      <c r="J47" t="s">
        <v>245</v>
      </c>
      <c r="K47" t="s">
        <v>246</v>
      </c>
      <c r="L47">
        <v>1367</v>
      </c>
      <c r="N47">
        <v>1011</v>
      </c>
      <c r="O47" t="s">
        <v>243</v>
      </c>
      <c r="P47" t="s">
        <v>243</v>
      </c>
      <c r="Q47">
        <v>1</v>
      </c>
      <c r="X47">
        <v>0.02</v>
      </c>
      <c r="Y47">
        <v>0</v>
      </c>
      <c r="Z47">
        <v>65.709999999999994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0.02</v>
      </c>
      <c r="AH47">
        <v>2</v>
      </c>
      <c r="AI47">
        <v>92817035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92817042</v>
      </c>
      <c r="C48">
        <v>92817031</v>
      </c>
      <c r="D48">
        <v>49513945</v>
      </c>
      <c r="E48">
        <v>70</v>
      </c>
      <c r="F48">
        <v>1</v>
      </c>
      <c r="G48">
        <v>1</v>
      </c>
      <c r="H48">
        <v>3</v>
      </c>
      <c r="I48" t="s">
        <v>287</v>
      </c>
      <c r="J48" t="s">
        <v>6</v>
      </c>
      <c r="K48" t="s">
        <v>90</v>
      </c>
      <c r="L48">
        <v>1348</v>
      </c>
      <c r="N48">
        <v>1009</v>
      </c>
      <c r="O48" t="s">
        <v>60</v>
      </c>
      <c r="P48" t="s">
        <v>60</v>
      </c>
      <c r="Q48">
        <v>1000</v>
      </c>
      <c r="X48">
        <v>7.1999999999999998E-3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7.1999999999999998E-3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92817043</v>
      </c>
      <c r="C49">
        <v>92817031</v>
      </c>
      <c r="D49">
        <v>49555191</v>
      </c>
      <c r="E49">
        <v>1</v>
      </c>
      <c r="F49">
        <v>1</v>
      </c>
      <c r="G49">
        <v>1</v>
      </c>
      <c r="H49">
        <v>3</v>
      </c>
      <c r="I49" t="s">
        <v>264</v>
      </c>
      <c r="J49" t="s">
        <v>265</v>
      </c>
      <c r="K49" t="s">
        <v>266</v>
      </c>
      <c r="L49">
        <v>1346</v>
      </c>
      <c r="N49">
        <v>1009</v>
      </c>
      <c r="O49" t="s">
        <v>65</v>
      </c>
      <c r="P49" t="s">
        <v>65</v>
      </c>
      <c r="Q49">
        <v>1</v>
      </c>
      <c r="X49">
        <v>7.3</v>
      </c>
      <c r="Y49">
        <v>32.6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7.3</v>
      </c>
      <c r="AH49">
        <v>2</v>
      </c>
      <c r="AI49">
        <v>92817037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92817051</v>
      </c>
      <c r="C50">
        <v>92817045</v>
      </c>
      <c r="D50">
        <v>49510767</v>
      </c>
      <c r="E50">
        <v>70</v>
      </c>
      <c r="F50">
        <v>1</v>
      </c>
      <c r="G50">
        <v>1</v>
      </c>
      <c r="H50">
        <v>1</v>
      </c>
      <c r="I50" t="s">
        <v>235</v>
      </c>
      <c r="J50" t="s">
        <v>6</v>
      </c>
      <c r="K50" t="s">
        <v>236</v>
      </c>
      <c r="L50">
        <v>1191</v>
      </c>
      <c r="N50">
        <v>1013</v>
      </c>
      <c r="O50" t="s">
        <v>237</v>
      </c>
      <c r="P50" t="s">
        <v>237</v>
      </c>
      <c r="Q50">
        <v>1</v>
      </c>
      <c r="X50">
        <v>1.1100000000000001</v>
      </c>
      <c r="Y50">
        <v>0</v>
      </c>
      <c r="Z50">
        <v>0</v>
      </c>
      <c r="AA50">
        <v>0</v>
      </c>
      <c r="AB50">
        <v>9.92</v>
      </c>
      <c r="AC50">
        <v>0</v>
      </c>
      <c r="AD50">
        <v>1</v>
      </c>
      <c r="AE50">
        <v>1</v>
      </c>
      <c r="AF50" t="s">
        <v>6</v>
      </c>
      <c r="AG50">
        <v>1.1100000000000001</v>
      </c>
      <c r="AH50">
        <v>2</v>
      </c>
      <c r="AI50">
        <v>92817046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92817052</v>
      </c>
      <c r="C51">
        <v>92817045</v>
      </c>
      <c r="D51">
        <v>49673715</v>
      </c>
      <c r="E51">
        <v>1</v>
      </c>
      <c r="F51">
        <v>1</v>
      </c>
      <c r="G51">
        <v>1</v>
      </c>
      <c r="H51">
        <v>2</v>
      </c>
      <c r="I51" t="s">
        <v>267</v>
      </c>
      <c r="J51" t="s">
        <v>268</v>
      </c>
      <c r="K51" t="s">
        <v>269</v>
      </c>
      <c r="L51">
        <v>1367</v>
      </c>
      <c r="N51">
        <v>1011</v>
      </c>
      <c r="O51" t="s">
        <v>243</v>
      </c>
      <c r="P51" t="s">
        <v>243</v>
      </c>
      <c r="Q51">
        <v>1</v>
      </c>
      <c r="X51">
        <v>0.26</v>
      </c>
      <c r="Y51">
        <v>0</v>
      </c>
      <c r="Z51">
        <v>8.1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0.26</v>
      </c>
      <c r="AH51">
        <v>2</v>
      </c>
      <c r="AI51">
        <v>92817047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92817053</v>
      </c>
      <c r="C52">
        <v>92817045</v>
      </c>
      <c r="D52">
        <v>49511049</v>
      </c>
      <c r="E52">
        <v>70</v>
      </c>
      <c r="F52">
        <v>1</v>
      </c>
      <c r="G52">
        <v>1</v>
      </c>
      <c r="H52">
        <v>3</v>
      </c>
      <c r="I52" t="s">
        <v>288</v>
      </c>
      <c r="J52" t="s">
        <v>6</v>
      </c>
      <c r="K52" t="s">
        <v>289</v>
      </c>
      <c r="L52">
        <v>1371</v>
      </c>
      <c r="N52">
        <v>1013</v>
      </c>
      <c r="O52" t="s">
        <v>39</v>
      </c>
      <c r="P52" t="s">
        <v>39</v>
      </c>
      <c r="Q52">
        <v>1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6</v>
      </c>
      <c r="AG52">
        <v>1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92817054</v>
      </c>
      <c r="C53">
        <v>92817045</v>
      </c>
      <c r="D53">
        <v>49524288</v>
      </c>
      <c r="E53">
        <v>1</v>
      </c>
      <c r="F53">
        <v>1</v>
      </c>
      <c r="G53">
        <v>1</v>
      </c>
      <c r="H53">
        <v>3</v>
      </c>
      <c r="I53" t="s">
        <v>270</v>
      </c>
      <c r="J53" t="s">
        <v>271</v>
      </c>
      <c r="K53" t="s">
        <v>272</v>
      </c>
      <c r="L53">
        <v>1348</v>
      </c>
      <c r="N53">
        <v>1009</v>
      </c>
      <c r="O53" t="s">
        <v>60</v>
      </c>
      <c r="P53" t="s">
        <v>60</v>
      </c>
      <c r="Q53">
        <v>1000</v>
      </c>
      <c r="X53">
        <v>6.9999999999999994E-5</v>
      </c>
      <c r="Y53">
        <v>10315.01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6.9999999999999994E-5</v>
      </c>
      <c r="AH53">
        <v>2</v>
      </c>
      <c r="AI53">
        <v>92817049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92817055</v>
      </c>
      <c r="C54">
        <v>92817045</v>
      </c>
      <c r="D54">
        <v>49525528</v>
      </c>
      <c r="E54">
        <v>1</v>
      </c>
      <c r="F54">
        <v>1</v>
      </c>
      <c r="G54">
        <v>1</v>
      </c>
      <c r="H54">
        <v>3</v>
      </c>
      <c r="I54" t="s">
        <v>273</v>
      </c>
      <c r="J54" t="s">
        <v>274</v>
      </c>
      <c r="K54" t="s">
        <v>275</v>
      </c>
      <c r="L54">
        <v>1425</v>
      </c>
      <c r="N54">
        <v>1013</v>
      </c>
      <c r="O54" t="s">
        <v>276</v>
      </c>
      <c r="P54" t="s">
        <v>276</v>
      </c>
      <c r="Q54">
        <v>1</v>
      </c>
      <c r="X54">
        <v>0.08</v>
      </c>
      <c r="Y54">
        <v>20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0.08</v>
      </c>
      <c r="AH54">
        <v>2</v>
      </c>
      <c r="AI54">
        <v>92817050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92817063</v>
      </c>
      <c r="C55">
        <v>92817057</v>
      </c>
      <c r="D55">
        <v>49510767</v>
      </c>
      <c r="E55">
        <v>70</v>
      </c>
      <c r="F55">
        <v>1</v>
      </c>
      <c r="G55">
        <v>1</v>
      </c>
      <c r="H55">
        <v>1</v>
      </c>
      <c r="I55" t="s">
        <v>235</v>
      </c>
      <c r="J55" t="s">
        <v>6</v>
      </c>
      <c r="K55" t="s">
        <v>236</v>
      </c>
      <c r="L55">
        <v>1191</v>
      </c>
      <c r="N55">
        <v>1013</v>
      </c>
      <c r="O55" t="s">
        <v>237</v>
      </c>
      <c r="P55" t="s">
        <v>237</v>
      </c>
      <c r="Q55">
        <v>1</v>
      </c>
      <c r="X55">
        <v>1.1100000000000001</v>
      </c>
      <c r="Y55">
        <v>0</v>
      </c>
      <c r="Z55">
        <v>0</v>
      </c>
      <c r="AA55">
        <v>0</v>
      </c>
      <c r="AB55">
        <v>9.92</v>
      </c>
      <c r="AC55">
        <v>0</v>
      </c>
      <c r="AD55">
        <v>1</v>
      </c>
      <c r="AE55">
        <v>1</v>
      </c>
      <c r="AF55" t="s">
        <v>6</v>
      </c>
      <c r="AG55">
        <v>1.1100000000000001</v>
      </c>
      <c r="AH55">
        <v>2</v>
      </c>
      <c r="AI55">
        <v>92817058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92817064</v>
      </c>
      <c r="C56">
        <v>92817057</v>
      </c>
      <c r="D56">
        <v>49673715</v>
      </c>
      <c r="E56">
        <v>1</v>
      </c>
      <c r="F56">
        <v>1</v>
      </c>
      <c r="G56">
        <v>1</v>
      </c>
      <c r="H56">
        <v>2</v>
      </c>
      <c r="I56" t="s">
        <v>267</v>
      </c>
      <c r="J56" t="s">
        <v>268</v>
      </c>
      <c r="K56" t="s">
        <v>269</v>
      </c>
      <c r="L56">
        <v>1367</v>
      </c>
      <c r="N56">
        <v>1011</v>
      </c>
      <c r="O56" t="s">
        <v>243</v>
      </c>
      <c r="P56" t="s">
        <v>243</v>
      </c>
      <c r="Q56">
        <v>1</v>
      </c>
      <c r="X56">
        <v>0.26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0.26</v>
      </c>
      <c r="AH56">
        <v>2</v>
      </c>
      <c r="AI56">
        <v>92817059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92817065</v>
      </c>
      <c r="C57">
        <v>92817057</v>
      </c>
      <c r="D57">
        <v>49511049</v>
      </c>
      <c r="E57">
        <v>70</v>
      </c>
      <c r="F57">
        <v>1</v>
      </c>
      <c r="G57">
        <v>1</v>
      </c>
      <c r="H57">
        <v>3</v>
      </c>
      <c r="I57" t="s">
        <v>288</v>
      </c>
      <c r="J57" t="s">
        <v>6</v>
      </c>
      <c r="K57" t="s">
        <v>289</v>
      </c>
      <c r="L57">
        <v>1371</v>
      </c>
      <c r="N57">
        <v>1013</v>
      </c>
      <c r="O57" t="s">
        <v>39</v>
      </c>
      <c r="P57" t="s">
        <v>39</v>
      </c>
      <c r="Q57">
        <v>1</v>
      </c>
      <c r="X57">
        <v>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1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92817066</v>
      </c>
      <c r="C58">
        <v>92817057</v>
      </c>
      <c r="D58">
        <v>49524288</v>
      </c>
      <c r="E58">
        <v>1</v>
      </c>
      <c r="F58">
        <v>1</v>
      </c>
      <c r="G58">
        <v>1</v>
      </c>
      <c r="H58">
        <v>3</v>
      </c>
      <c r="I58" t="s">
        <v>270</v>
      </c>
      <c r="J58" t="s">
        <v>271</v>
      </c>
      <c r="K58" t="s">
        <v>272</v>
      </c>
      <c r="L58">
        <v>1348</v>
      </c>
      <c r="N58">
        <v>1009</v>
      </c>
      <c r="O58" t="s">
        <v>60</v>
      </c>
      <c r="P58" t="s">
        <v>60</v>
      </c>
      <c r="Q58">
        <v>1000</v>
      </c>
      <c r="X58">
        <v>6.9999999999999994E-5</v>
      </c>
      <c r="Y58">
        <v>10315.01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6.9999999999999994E-5</v>
      </c>
      <c r="AH58">
        <v>2</v>
      </c>
      <c r="AI58">
        <v>92817060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92817067</v>
      </c>
      <c r="C59">
        <v>92817057</v>
      </c>
      <c r="D59">
        <v>49525528</v>
      </c>
      <c r="E59">
        <v>1</v>
      </c>
      <c r="F59">
        <v>1</v>
      </c>
      <c r="G59">
        <v>1</v>
      </c>
      <c r="H59">
        <v>3</v>
      </c>
      <c r="I59" t="s">
        <v>273</v>
      </c>
      <c r="J59" t="s">
        <v>274</v>
      </c>
      <c r="K59" t="s">
        <v>275</v>
      </c>
      <c r="L59">
        <v>1425</v>
      </c>
      <c r="N59">
        <v>1013</v>
      </c>
      <c r="O59" t="s">
        <v>276</v>
      </c>
      <c r="P59" t="s">
        <v>276</v>
      </c>
      <c r="Q59">
        <v>1</v>
      </c>
      <c r="X59">
        <v>0.08</v>
      </c>
      <c r="Y59">
        <v>20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0.08</v>
      </c>
      <c r="AH59">
        <v>2</v>
      </c>
      <c r="AI59">
        <v>92817061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92817077</v>
      </c>
      <c r="C60">
        <v>92817069</v>
      </c>
      <c r="D60">
        <v>49510697</v>
      </c>
      <c r="E60">
        <v>70</v>
      </c>
      <c r="F60">
        <v>1</v>
      </c>
      <c r="G60">
        <v>1</v>
      </c>
      <c r="H60">
        <v>1</v>
      </c>
      <c r="I60" t="s">
        <v>277</v>
      </c>
      <c r="J60" t="s">
        <v>6</v>
      </c>
      <c r="K60" t="s">
        <v>278</v>
      </c>
      <c r="L60">
        <v>1191</v>
      </c>
      <c r="N60">
        <v>1013</v>
      </c>
      <c r="O60" t="s">
        <v>237</v>
      </c>
      <c r="P60" t="s">
        <v>237</v>
      </c>
      <c r="Q60">
        <v>1</v>
      </c>
      <c r="X60">
        <v>62</v>
      </c>
      <c r="Y60">
        <v>0</v>
      </c>
      <c r="Z60">
        <v>0</v>
      </c>
      <c r="AA60">
        <v>0</v>
      </c>
      <c r="AB60">
        <v>8.17</v>
      </c>
      <c r="AC60">
        <v>0</v>
      </c>
      <c r="AD60">
        <v>1</v>
      </c>
      <c r="AE60">
        <v>1</v>
      </c>
      <c r="AF60" t="s">
        <v>6</v>
      </c>
      <c r="AG60">
        <v>62</v>
      </c>
      <c r="AH60">
        <v>2</v>
      </c>
      <c r="AI60">
        <v>92817070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92817078</v>
      </c>
      <c r="C61">
        <v>92817069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238</v>
      </c>
      <c r="J61" t="s">
        <v>6</v>
      </c>
      <c r="K61" t="s">
        <v>239</v>
      </c>
      <c r="L61">
        <v>1191</v>
      </c>
      <c r="N61">
        <v>1013</v>
      </c>
      <c r="O61" t="s">
        <v>237</v>
      </c>
      <c r="P61" t="s">
        <v>237</v>
      </c>
      <c r="Q61">
        <v>1</v>
      </c>
      <c r="X61">
        <v>3.7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3.7</v>
      </c>
      <c r="AH61">
        <v>2</v>
      </c>
      <c r="AI61">
        <v>92817071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92817079</v>
      </c>
      <c r="C62">
        <v>92817069</v>
      </c>
      <c r="D62">
        <v>49672515</v>
      </c>
      <c r="E62">
        <v>1</v>
      </c>
      <c r="F62">
        <v>1</v>
      </c>
      <c r="G62">
        <v>1</v>
      </c>
      <c r="H62">
        <v>2</v>
      </c>
      <c r="I62" t="s">
        <v>252</v>
      </c>
      <c r="J62" t="s">
        <v>253</v>
      </c>
      <c r="K62" t="s">
        <v>254</v>
      </c>
      <c r="L62">
        <v>1367</v>
      </c>
      <c r="N62">
        <v>1011</v>
      </c>
      <c r="O62" t="s">
        <v>243</v>
      </c>
      <c r="P62" t="s">
        <v>243</v>
      </c>
      <c r="Q62">
        <v>1</v>
      </c>
      <c r="X62">
        <v>1.64</v>
      </c>
      <c r="Y62">
        <v>0</v>
      </c>
      <c r="Z62">
        <v>86.4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1.64</v>
      </c>
      <c r="AH62">
        <v>2</v>
      </c>
      <c r="AI62">
        <v>92817072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92817080</v>
      </c>
      <c r="C63">
        <v>92817069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244</v>
      </c>
      <c r="J63" t="s">
        <v>245</v>
      </c>
      <c r="K63" t="s">
        <v>246</v>
      </c>
      <c r="L63">
        <v>1367</v>
      </c>
      <c r="N63">
        <v>1011</v>
      </c>
      <c r="O63" t="s">
        <v>243</v>
      </c>
      <c r="P63" t="s">
        <v>243</v>
      </c>
      <c r="Q63">
        <v>1</v>
      </c>
      <c r="X63">
        <v>2.06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2.06</v>
      </c>
      <c r="AH63">
        <v>2</v>
      </c>
      <c r="AI63">
        <v>92817073</v>
      </c>
      <c r="AJ63">
        <v>66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92817081</v>
      </c>
      <c r="C64">
        <v>92817069</v>
      </c>
      <c r="D64">
        <v>49525587</v>
      </c>
      <c r="E64">
        <v>1</v>
      </c>
      <c r="F64">
        <v>1</v>
      </c>
      <c r="G64">
        <v>1</v>
      </c>
      <c r="H64">
        <v>3</v>
      </c>
      <c r="I64" t="s">
        <v>255</v>
      </c>
      <c r="J64" t="s">
        <v>256</v>
      </c>
      <c r="K64" t="s">
        <v>257</v>
      </c>
      <c r="L64">
        <v>1348</v>
      </c>
      <c r="N64">
        <v>1009</v>
      </c>
      <c r="O64" t="s">
        <v>60</v>
      </c>
      <c r="P64" t="s">
        <v>60</v>
      </c>
      <c r="Q64">
        <v>1000</v>
      </c>
      <c r="X64">
        <v>2.5999999999999999E-3</v>
      </c>
      <c r="Y64">
        <v>11978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2.5999999999999999E-3</v>
      </c>
      <c r="AH64">
        <v>2</v>
      </c>
      <c r="AI64">
        <v>92817074</v>
      </c>
      <c r="AJ64">
        <v>67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92817082</v>
      </c>
      <c r="C65">
        <v>92817069</v>
      </c>
      <c r="D65">
        <v>49512796</v>
      </c>
      <c r="E65">
        <v>70</v>
      </c>
      <c r="F65">
        <v>1</v>
      </c>
      <c r="G65">
        <v>1</v>
      </c>
      <c r="H65">
        <v>3</v>
      </c>
      <c r="I65" t="s">
        <v>290</v>
      </c>
      <c r="J65" t="s">
        <v>6</v>
      </c>
      <c r="K65" t="s">
        <v>291</v>
      </c>
      <c r="L65">
        <v>1346</v>
      </c>
      <c r="N65">
        <v>1009</v>
      </c>
      <c r="O65" t="s">
        <v>65</v>
      </c>
      <c r="P65" t="s">
        <v>65</v>
      </c>
      <c r="Q65">
        <v>1</v>
      </c>
      <c r="X65">
        <v>64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6</v>
      </c>
      <c r="AG65">
        <v>64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92817083</v>
      </c>
      <c r="C66">
        <v>92817069</v>
      </c>
      <c r="D66">
        <v>49546633</v>
      </c>
      <c r="E66">
        <v>1</v>
      </c>
      <c r="F66">
        <v>1</v>
      </c>
      <c r="G66">
        <v>1</v>
      </c>
      <c r="H66">
        <v>3</v>
      </c>
      <c r="I66" t="s">
        <v>279</v>
      </c>
      <c r="J66" t="s">
        <v>280</v>
      </c>
      <c r="K66" t="s">
        <v>281</v>
      </c>
      <c r="L66">
        <v>1339</v>
      </c>
      <c r="N66">
        <v>1007</v>
      </c>
      <c r="O66" t="s">
        <v>261</v>
      </c>
      <c r="P66" t="s">
        <v>261</v>
      </c>
      <c r="Q66">
        <v>1</v>
      </c>
      <c r="X66">
        <v>0.15</v>
      </c>
      <c r="Y66">
        <v>1287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0.15</v>
      </c>
      <c r="AH66">
        <v>2</v>
      </c>
      <c r="AI66">
        <v>92817076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ROW(Source!A47)</f>
        <v>47</v>
      </c>
      <c r="B67">
        <v>92817084</v>
      </c>
      <c r="C67">
        <v>92817069</v>
      </c>
      <c r="D67">
        <v>49513398</v>
      </c>
      <c r="E67">
        <v>70</v>
      </c>
      <c r="F67">
        <v>1</v>
      </c>
      <c r="G67">
        <v>1</v>
      </c>
      <c r="H67">
        <v>3</v>
      </c>
      <c r="I67" t="s">
        <v>292</v>
      </c>
      <c r="J67" t="s">
        <v>6</v>
      </c>
      <c r="K67" t="s">
        <v>293</v>
      </c>
      <c r="L67">
        <v>1327</v>
      </c>
      <c r="N67">
        <v>1005</v>
      </c>
      <c r="O67" t="s">
        <v>55</v>
      </c>
      <c r="P67" t="s">
        <v>55</v>
      </c>
      <c r="Q67">
        <v>1</v>
      </c>
      <c r="X67">
        <v>100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6</v>
      </c>
      <c r="AG67">
        <v>100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92817096</v>
      </c>
      <c r="C68">
        <v>92817086</v>
      </c>
      <c r="D68">
        <v>49510705</v>
      </c>
      <c r="E68">
        <v>70</v>
      </c>
      <c r="F68">
        <v>1</v>
      </c>
      <c r="G68">
        <v>1</v>
      </c>
      <c r="H68">
        <v>1</v>
      </c>
      <c r="I68" t="s">
        <v>250</v>
      </c>
      <c r="J68" t="s">
        <v>6</v>
      </c>
      <c r="K68" t="s">
        <v>251</v>
      </c>
      <c r="L68">
        <v>1191</v>
      </c>
      <c r="N68">
        <v>1013</v>
      </c>
      <c r="O68" t="s">
        <v>237</v>
      </c>
      <c r="P68" t="s">
        <v>237</v>
      </c>
      <c r="Q68">
        <v>1</v>
      </c>
      <c r="X68">
        <v>6.28</v>
      </c>
      <c r="Y68">
        <v>0</v>
      </c>
      <c r="Z68">
        <v>0</v>
      </c>
      <c r="AA68">
        <v>0</v>
      </c>
      <c r="AB68">
        <v>8.31</v>
      </c>
      <c r="AC68">
        <v>0</v>
      </c>
      <c r="AD68">
        <v>1</v>
      </c>
      <c r="AE68">
        <v>1</v>
      </c>
      <c r="AF68" t="s">
        <v>6</v>
      </c>
      <c r="AG68">
        <v>6.28</v>
      </c>
      <c r="AH68">
        <v>2</v>
      </c>
      <c r="AI68">
        <v>92817087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92817097</v>
      </c>
      <c r="C69">
        <v>92817086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238</v>
      </c>
      <c r="J69" t="s">
        <v>6</v>
      </c>
      <c r="K69" t="s">
        <v>239</v>
      </c>
      <c r="L69">
        <v>1191</v>
      </c>
      <c r="N69">
        <v>1013</v>
      </c>
      <c r="O69" t="s">
        <v>237</v>
      </c>
      <c r="P69" t="s">
        <v>237</v>
      </c>
      <c r="Q69">
        <v>1</v>
      </c>
      <c r="X69">
        <v>0.48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6</v>
      </c>
      <c r="AG69">
        <v>0.48</v>
      </c>
      <c r="AH69">
        <v>2</v>
      </c>
      <c r="AI69">
        <v>92817088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92817098</v>
      </c>
      <c r="C70">
        <v>92817086</v>
      </c>
      <c r="D70">
        <v>49672515</v>
      </c>
      <c r="E70">
        <v>1</v>
      </c>
      <c r="F70">
        <v>1</v>
      </c>
      <c r="G70">
        <v>1</v>
      </c>
      <c r="H70">
        <v>2</v>
      </c>
      <c r="I70" t="s">
        <v>252</v>
      </c>
      <c r="J70" t="s">
        <v>253</v>
      </c>
      <c r="K70" t="s">
        <v>254</v>
      </c>
      <c r="L70">
        <v>1367</v>
      </c>
      <c r="N70">
        <v>1011</v>
      </c>
      <c r="O70" t="s">
        <v>243</v>
      </c>
      <c r="P70" t="s">
        <v>243</v>
      </c>
      <c r="Q70">
        <v>1</v>
      </c>
      <c r="X70">
        <v>0.21</v>
      </c>
      <c r="Y70">
        <v>0</v>
      </c>
      <c r="Z70">
        <v>86.4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0.21</v>
      </c>
      <c r="AH70">
        <v>2</v>
      </c>
      <c r="AI70">
        <v>92817089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92817099</v>
      </c>
      <c r="C71">
        <v>92817086</v>
      </c>
      <c r="D71">
        <v>49673503</v>
      </c>
      <c r="E71">
        <v>1</v>
      </c>
      <c r="F71">
        <v>1</v>
      </c>
      <c r="G71">
        <v>1</v>
      </c>
      <c r="H71">
        <v>2</v>
      </c>
      <c r="I71" t="s">
        <v>244</v>
      </c>
      <c r="J71" t="s">
        <v>245</v>
      </c>
      <c r="K71" t="s">
        <v>246</v>
      </c>
      <c r="L71">
        <v>1367</v>
      </c>
      <c r="N71">
        <v>1011</v>
      </c>
      <c r="O71" t="s">
        <v>243</v>
      </c>
      <c r="P71" t="s">
        <v>243</v>
      </c>
      <c r="Q71">
        <v>1</v>
      </c>
      <c r="X71">
        <v>0.27</v>
      </c>
      <c r="Y71">
        <v>0</v>
      </c>
      <c r="Z71">
        <v>65.709999999999994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0.27</v>
      </c>
      <c r="AH71">
        <v>2</v>
      </c>
      <c r="AI71">
        <v>92817090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92817100</v>
      </c>
      <c r="C72">
        <v>92817086</v>
      </c>
      <c r="D72">
        <v>49511064</v>
      </c>
      <c r="E72">
        <v>70</v>
      </c>
      <c r="F72">
        <v>1</v>
      </c>
      <c r="G72">
        <v>1</v>
      </c>
      <c r="H72">
        <v>3</v>
      </c>
      <c r="I72" t="s">
        <v>282</v>
      </c>
      <c r="J72" t="s">
        <v>6</v>
      </c>
      <c r="K72" t="s">
        <v>283</v>
      </c>
      <c r="L72">
        <v>1377</v>
      </c>
      <c r="N72">
        <v>1013</v>
      </c>
      <c r="O72" t="s">
        <v>284</v>
      </c>
      <c r="P72" t="s">
        <v>284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</v>
      </c>
      <c r="AG72">
        <v>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92817101</v>
      </c>
      <c r="C73">
        <v>92817086</v>
      </c>
      <c r="D73">
        <v>49525587</v>
      </c>
      <c r="E73">
        <v>1</v>
      </c>
      <c r="F73">
        <v>1</v>
      </c>
      <c r="G73">
        <v>1</v>
      </c>
      <c r="H73">
        <v>3</v>
      </c>
      <c r="I73" t="s">
        <v>255</v>
      </c>
      <c r="J73" t="s">
        <v>256</v>
      </c>
      <c r="K73" t="s">
        <v>257</v>
      </c>
      <c r="L73">
        <v>1348</v>
      </c>
      <c r="N73">
        <v>1009</v>
      </c>
      <c r="O73" t="s">
        <v>60</v>
      </c>
      <c r="P73" t="s">
        <v>60</v>
      </c>
      <c r="Q73">
        <v>1000</v>
      </c>
      <c r="X73">
        <v>5.9999999999999995E-4</v>
      </c>
      <c r="Y73">
        <v>11978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5.9999999999999995E-4</v>
      </c>
      <c r="AH73">
        <v>2</v>
      </c>
      <c r="AI73">
        <v>92817091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92817102</v>
      </c>
      <c r="C74">
        <v>92817086</v>
      </c>
      <c r="D74">
        <v>49546817</v>
      </c>
      <c r="E74">
        <v>1</v>
      </c>
      <c r="F74">
        <v>1</v>
      </c>
      <c r="G74">
        <v>1</v>
      </c>
      <c r="H74">
        <v>3</v>
      </c>
      <c r="I74" t="s">
        <v>258</v>
      </c>
      <c r="J74" t="s">
        <v>259</v>
      </c>
      <c r="K74" t="s">
        <v>260</v>
      </c>
      <c r="L74">
        <v>1339</v>
      </c>
      <c r="N74">
        <v>1007</v>
      </c>
      <c r="O74" t="s">
        <v>261</v>
      </c>
      <c r="P74" t="s">
        <v>261</v>
      </c>
      <c r="Q74">
        <v>1</v>
      </c>
      <c r="X74">
        <v>0.09</v>
      </c>
      <c r="Y74">
        <v>1155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0.09</v>
      </c>
      <c r="AH74">
        <v>2</v>
      </c>
      <c r="AI74">
        <v>92817092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ROW(Source!A49)</f>
        <v>49</v>
      </c>
      <c r="B75">
        <v>92817103</v>
      </c>
      <c r="C75">
        <v>92817086</v>
      </c>
      <c r="D75">
        <v>49513391</v>
      </c>
      <c r="E75">
        <v>70</v>
      </c>
      <c r="F75">
        <v>1</v>
      </c>
      <c r="G75">
        <v>1</v>
      </c>
      <c r="H75">
        <v>3</v>
      </c>
      <c r="I75" t="s">
        <v>285</v>
      </c>
      <c r="J75" t="s">
        <v>6</v>
      </c>
      <c r="K75" t="s">
        <v>286</v>
      </c>
      <c r="L75">
        <v>1327</v>
      </c>
      <c r="N75">
        <v>1005</v>
      </c>
      <c r="O75" t="s">
        <v>55</v>
      </c>
      <c r="P75" t="s">
        <v>55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5.9.2.2 Отделка МОП. Таблички, декоративные элементы.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2026-05-13T07:35:40Z</dcterms:created>
  <dcterms:modified xsi:type="dcterms:W3CDTF">2026-05-13T07:35:48Z</dcterms:modified>
</cp:coreProperties>
</file>